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se Reinaldo\Dropbox\PREFEITURA MUNICIPAL DE QUELUZITO\2022\PROCESSOS LICITATÓRIOS\PROCESSO 82 - TOMADA DE PREÇOS - 08 -\SINALIZAÇÃO VIÁRIA\"/>
    </mc:Choice>
  </mc:AlternateContent>
  <bookViews>
    <workbookView xWindow="-105" yWindow="-105" windowWidth="23250" windowHeight="12450"/>
  </bookViews>
  <sheets>
    <sheet name="OrçamentoSinalizaçãoQueluzito" sheetId="5" r:id="rId1"/>
    <sheet name="Cronograma " sheetId="8" r:id="rId2"/>
    <sheet name="BDI" sheetId="6" r:id="rId3"/>
    <sheet name="CPU " sheetId="7" r:id="rId4"/>
  </sheets>
  <externalReferences>
    <externalReference r:id="rId5"/>
    <externalReference r:id="rId6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RE" hidden="1">#REF!</definedName>
    <definedName name="ademir" hidden="1">{#N/A,#N/A,FALSE,"Cronograma";#N/A,#N/A,FALSE,"Cronogr. 2"}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hidden="1">{#N/A,#N/A,FALSE,"Cronograma";#N/A,#N/A,FALSE,"Cronogr. 2"}</definedName>
    <definedName name="_xlnm.Print_Titles" localSheetId="0">OrçamentoSinalizaçãoQueluzito!$6:$6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4" i="7" l="1"/>
  <c r="H44" i="7" s="1"/>
  <c r="F26" i="5"/>
  <c r="F25" i="5"/>
  <c r="F24" i="5"/>
  <c r="F23" i="5"/>
  <c r="F43" i="7"/>
  <c r="F37" i="7"/>
  <c r="H43" i="7" l="1"/>
  <c r="H45" i="7" s="1"/>
  <c r="A4" i="8"/>
  <c r="A12" i="8"/>
  <c r="A10" i="8"/>
  <c r="A8" i="8"/>
  <c r="A6" i="8"/>
  <c r="H37" i="7"/>
  <c r="H39" i="7" s="1"/>
  <c r="H9" i="5" s="1"/>
  <c r="J11" i="5"/>
  <c r="H11" i="5"/>
  <c r="H10" i="5" l="1"/>
  <c r="H8" i="5"/>
  <c r="A2" i="6"/>
  <c r="A1" i="6"/>
  <c r="A1" i="8"/>
  <c r="H27" i="5"/>
  <c r="H14" i="5"/>
  <c r="H15" i="5"/>
  <c r="H17" i="5"/>
  <c r="H18" i="5"/>
  <c r="H19" i="5"/>
  <c r="H20" i="5"/>
  <c r="G24" i="6"/>
  <c r="B23" i="6"/>
  <c r="B22" i="6"/>
  <c r="B21" i="6"/>
  <c r="B20" i="6"/>
  <c r="B19" i="6"/>
  <c r="B18" i="6"/>
  <c r="B17" i="6"/>
  <c r="H7" i="5" l="1"/>
  <c r="J4" i="5"/>
  <c r="I10" i="5" s="1"/>
  <c r="J10" i="5" s="1"/>
  <c r="F31" i="7"/>
  <c r="H31" i="7" s="1"/>
  <c r="H30" i="7"/>
  <c r="F29" i="7"/>
  <c r="G29" i="7"/>
  <c r="H28" i="7"/>
  <c r="G27" i="7"/>
  <c r="H27" i="7" s="1"/>
  <c r="H26" i="7"/>
  <c r="H25" i="7"/>
  <c r="G24" i="7"/>
  <c r="H24" i="7" s="1"/>
  <c r="H20" i="7"/>
  <c r="G19" i="7"/>
  <c r="H19" i="7" s="1"/>
  <c r="G18" i="7"/>
  <c r="H18" i="7" s="1"/>
  <c r="H17" i="7"/>
  <c r="H16" i="7"/>
  <c r="G15" i="7"/>
  <c r="H15" i="7" s="1"/>
  <c r="H10" i="7"/>
  <c r="H7" i="7"/>
  <c r="G8" i="7"/>
  <c r="H8" i="7" s="1"/>
  <c r="G5" i="7"/>
  <c r="H5" i="7" s="1"/>
  <c r="G9" i="7"/>
  <c r="H9" i="7" s="1"/>
  <c r="F6" i="7"/>
  <c r="H6" i="7" s="1"/>
  <c r="H25" i="5"/>
  <c r="H26" i="5"/>
  <c r="H24" i="5"/>
  <c r="H23" i="5"/>
  <c r="I9" i="5" l="1"/>
  <c r="J9" i="5" s="1"/>
  <c r="I8" i="5"/>
  <c r="J8" i="5" s="1"/>
  <c r="H29" i="7"/>
  <c r="H32" i="7" s="1"/>
  <c r="H11" i="7"/>
  <c r="H30" i="5" s="1"/>
  <c r="I14" i="5"/>
  <c r="J14" i="5" s="1"/>
  <c r="I15" i="5"/>
  <c r="J15" i="5" s="1"/>
  <c r="I13" i="5"/>
  <c r="I23" i="5"/>
  <c r="J23" i="5" s="1"/>
  <c r="I24" i="5"/>
  <c r="J24" i="5" s="1"/>
  <c r="I16" i="5"/>
  <c r="I18" i="5"/>
  <c r="J18" i="5" s="1"/>
  <c r="I25" i="5"/>
  <c r="J25" i="5" s="1"/>
  <c r="I17" i="5"/>
  <c r="I26" i="5"/>
  <c r="J26" i="5" s="1"/>
  <c r="I27" i="5"/>
  <c r="J27" i="5" s="1"/>
  <c r="I19" i="5"/>
  <c r="I22" i="5"/>
  <c r="I20" i="5"/>
  <c r="J20" i="5" s="1"/>
  <c r="H21" i="7"/>
  <c r="H31" i="5" s="1"/>
  <c r="H22" i="5"/>
  <c r="H21" i="5" s="1"/>
  <c r="H16" i="5"/>
  <c r="H13" i="5"/>
  <c r="C6" i="8" l="1"/>
  <c r="H12" i="5"/>
  <c r="I28" i="5"/>
  <c r="J28" i="5" s="1"/>
  <c r="H28" i="5"/>
  <c r="H29" i="5" s="1"/>
  <c r="J13" i="5"/>
  <c r="J22" i="5"/>
  <c r="I31" i="5"/>
  <c r="J31" i="5" s="1"/>
  <c r="I30" i="5"/>
  <c r="J30" i="5" s="1"/>
  <c r="J16" i="5"/>
  <c r="J19" i="5"/>
  <c r="J17" i="5"/>
  <c r="J21" i="5" l="1"/>
  <c r="C10" i="8" s="1"/>
  <c r="H33" i="5"/>
  <c r="F6" i="8"/>
  <c r="D6" i="8"/>
  <c r="G6" i="8"/>
  <c r="E6" i="8"/>
  <c r="J29" i="5"/>
  <c r="J12" i="5"/>
  <c r="C8" i="8" s="1"/>
  <c r="E10" i="8" l="1"/>
  <c r="G10" i="8"/>
  <c r="F10" i="8"/>
  <c r="E8" i="8"/>
  <c r="D8" i="8"/>
  <c r="D14" i="8" s="1"/>
  <c r="G8" i="8"/>
  <c r="F8" i="8"/>
  <c r="J33" i="5"/>
  <c r="C12" i="8"/>
  <c r="C14" i="8" s="1"/>
  <c r="D15" i="8" l="1"/>
  <c r="E12" i="8"/>
  <c r="E14" i="8" s="1"/>
  <c r="E15" i="8" s="1"/>
  <c r="G12" i="8"/>
  <c r="G14" i="8" s="1"/>
  <c r="G15" i="8" s="1"/>
  <c r="C13" i="8"/>
  <c r="F12" i="8"/>
  <c r="F14" i="8" s="1"/>
  <c r="F15" i="8" s="1"/>
  <c r="C7" i="8"/>
  <c r="C11" i="8"/>
  <c r="C9" i="8"/>
  <c r="C15" i="8" l="1"/>
</calcChain>
</file>

<file path=xl/sharedStrings.xml><?xml version="1.0" encoding="utf-8"?>
<sst xmlns="http://schemas.openxmlformats.org/spreadsheetml/2006/main" count="331" uniqueCount="165">
  <si>
    <t>ITEM</t>
  </si>
  <si>
    <t>UNID</t>
  </si>
  <si>
    <t>UNID.</t>
  </si>
  <si>
    <t>M</t>
  </si>
  <si>
    <t>RO-41237</t>
  </si>
  <si>
    <t>UNIDADE</t>
  </si>
  <si>
    <t>CÓDIGO</t>
  </si>
  <si>
    <t>RO-41239</t>
  </si>
  <si>
    <t>RO-41240</t>
  </si>
  <si>
    <t>M2</t>
  </si>
  <si>
    <t>RO-41779</t>
  </si>
  <si>
    <t>RO-41229</t>
  </si>
  <si>
    <t>RO-41228</t>
  </si>
  <si>
    <t>RO-41231</t>
  </si>
  <si>
    <t>RO-41230</t>
  </si>
  <si>
    <t xml:space="preserve">SINALIZAÇÃO HORIZONTAL </t>
  </si>
  <si>
    <t>SINALIZAÇÃO VERTICAL</t>
  </si>
  <si>
    <t>RO-41841</t>
  </si>
  <si>
    <t>RO-41842</t>
  </si>
  <si>
    <t>RO-41844</t>
  </si>
  <si>
    <t>RO-42193 P</t>
  </si>
  <si>
    <t>RO-42829</t>
  </si>
  <si>
    <t>SUPORTE MAD.0.08 X 0.08 X 3</t>
  </si>
  <si>
    <t>MATRO10407</t>
  </si>
  <si>
    <t>MATRO10411</t>
  </si>
  <si>
    <t>RO-42194</t>
  </si>
  <si>
    <t>PARAFUSOS</t>
  </si>
  <si>
    <t>MATRO10408</t>
  </si>
  <si>
    <t>CPU 01</t>
  </si>
  <si>
    <t>RETIRADA E SUPORTE DANIFICADO E IMPLANTAÇÃO DE NOVO SUPORTE ( PLACAS COM ÚNICO POSTE)</t>
  </si>
  <si>
    <t xml:space="preserve">COMPOSIÇÕES DE CUSTOS </t>
  </si>
  <si>
    <t>FONTE</t>
  </si>
  <si>
    <t>DESCRIÇÃO DO INSUMO</t>
  </si>
  <si>
    <t>QUANTI</t>
  </si>
  <si>
    <t>CUSTO UNT</t>
  </si>
  <si>
    <t xml:space="preserve">CUSTO TOTAL </t>
  </si>
  <si>
    <t>DEER</t>
  </si>
  <si>
    <t>ESCAVAÇÃO MANUAL DE TERRA (DESATERRO MANUAL)</t>
  </si>
  <si>
    <t>ED-51110</t>
  </si>
  <si>
    <t>M3</t>
  </si>
  <si>
    <t>SETOP</t>
  </si>
  <si>
    <t xml:space="preserve">SERVENTE </t>
  </si>
  <si>
    <t>RO-41336 H</t>
  </si>
  <si>
    <t>H</t>
  </si>
  <si>
    <t xml:space="preserve">TOTAL </t>
  </si>
  <si>
    <t>DESLOCAMENTO INTERMUNICIPAL</t>
  </si>
  <si>
    <t>CO-27499</t>
  </si>
  <si>
    <t>KM</t>
  </si>
  <si>
    <t>RECUPERAÇÃO DE PLACAS</t>
  </si>
  <si>
    <t>CPU 02</t>
  </si>
  <si>
    <t>RETIRADA E SUPORTE DANIFICADO E IMPLANTAÇÃO DE NOVO SUPORTE ( PLACAS COM DUPLO POSTE)</t>
  </si>
  <si>
    <t>RETIRADA E SUPORTE DANIFICADO E IMPLANTAÇÃO DE NOVO SUPORTE ( PLACAS COM 2 POSTES)</t>
  </si>
  <si>
    <t>SINAPI (ISUMOS)</t>
  </si>
  <si>
    <t>UNI</t>
  </si>
  <si>
    <t xml:space="preserve">PLACAS DE LOGRADOURO INCLUINDO POSTE DE TUBO DE AÇO GALVANIZADO 3,50 M </t>
  </si>
  <si>
    <t>CPU 03</t>
  </si>
  <si>
    <t>ABRACADEIRA, GALVANIZADA/ZINCADA, ROSCA SEM FIM, PARAFUSO INOX, LARGURA FITA UN 7,88*12,6 A *14 MM DN, 12,6 A *14 MM, D = 4" A 4 3/4"</t>
  </si>
  <si>
    <t>CHAPA PINTADA</t>
  </si>
  <si>
    <t>PINTOR COM ENCARGOS COMPLEMENTARES</t>
  </si>
  <si>
    <t>ED-50382</t>
  </si>
  <si>
    <t>MATRO10405</t>
  </si>
  <si>
    <t>FORNECIMENTO DE CONCRETO NÃO ESTRUTURAL, USINADO, COM FCK 15 MPA, INCLUSIVE LANÇAMENTO, ADENSAMENTO E ACABAMENTO (FUNDAÇÃO)</t>
  </si>
  <si>
    <t>ED-49795</t>
  </si>
  <si>
    <t>POSTE CICULAR CONTINUO EM ACO GALVANIZADO  ESP 2MM</t>
  </si>
  <si>
    <t>PLACA DE LOGRADOURO (DUPLA) INCLUSIVE POSTE E PLACAS PINTADE DE AZUL COM NOMES DE LOGRADOUROS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</si>
  <si>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</si>
  <si>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</si>
  <si>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</si>
  <si>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</si>
  <si>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</si>
  <si>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</si>
  <si>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</si>
  <si>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</si>
  <si>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</si>
  <si>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</si>
  <si>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</si>
  <si>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</si>
  <si>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BDI SUGERIDO</t>
  </si>
  <si>
    <t>Acórdão 2622/2013 - CE 424/2013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</si>
  <si>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</si>
  <si>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</si>
  <si>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</si>
  <si>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</si>
  <si>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</si>
  <si>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</si>
  <si>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</si>
  <si>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</si>
  <si>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</si>
  <si>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</si>
  <si>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</si>
  <si>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</si>
  <si>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*INSS desoneração (E)</t>
  </si>
  <si>
    <t>ou</t>
  </si>
  <si>
    <t>INSS desoneração (E)</t>
  </si>
  <si>
    <t>Controle</t>
  </si>
  <si>
    <t>BDI CALCULADO ----&gt;</t>
  </si>
  <si>
    <t>BDI = (1+AC+S+R+G)*(1+DF)*(1+L)/(1-(T+E))</t>
  </si>
  <si>
    <t>SERVIÇOS PRELIMINARES</t>
  </si>
  <si>
    <t>%</t>
  </si>
  <si>
    <t>2.7</t>
  </si>
  <si>
    <t>2.8</t>
  </si>
  <si>
    <t>3.4</t>
  </si>
  <si>
    <t>3.5</t>
  </si>
  <si>
    <t>3.6</t>
  </si>
  <si>
    <t>4.1</t>
  </si>
  <si>
    <t>4.2</t>
  </si>
  <si>
    <t>PREFEITURA MUNICIPAL DE QUELUZITO</t>
  </si>
  <si>
    <t>PLANILHA ORÇAMENTÁRIA</t>
  </si>
  <si>
    <t>Data Base:</t>
  </si>
  <si>
    <t>BDI:</t>
  </si>
  <si>
    <t xml:space="preserve">SINALIZAÇÃO VIÁRIA - MUNICÍPIO DE QUELUZITO </t>
  </si>
  <si>
    <t>DESCRIÇÃO DOS SERVIÇOS</t>
  </si>
  <si>
    <t>QUANT.</t>
  </si>
  <si>
    <t>CUSTO (R$)</t>
  </si>
  <si>
    <t>CUSTO TOTAL (R$)</t>
  </si>
  <si>
    <t>PREÇO (R$)</t>
  </si>
  <si>
    <t>PREÇO TOTAL (R$)</t>
  </si>
  <si>
    <t>CRONOGRAMA FISICO - FINANCEIRO</t>
  </si>
  <si>
    <t>DESCRIÇÃO</t>
  </si>
  <si>
    <t>FÍSICO/ FINANCEIRO</t>
  </si>
  <si>
    <t>TOTAL  ETAPAS</t>
  </si>
  <si>
    <t>MÊS 01</t>
  </si>
  <si>
    <t>MÊS 02</t>
  </si>
  <si>
    <t>MÊS 03</t>
  </si>
  <si>
    <t>MÊS 04</t>
  </si>
  <si>
    <t xml:space="preserve">Financeiro </t>
  </si>
  <si>
    <t>Físico</t>
  </si>
  <si>
    <t>TOTAL</t>
  </si>
  <si>
    <t>Deneb Oliveira Bejar</t>
  </si>
  <si>
    <t>CREA 89511/D</t>
  </si>
  <si>
    <t>LINHAS DE RESINA ACRILICA DE 0,6MM DE ESPESSURA E LARGURA = 0,10M (EXECUÇÃO, INCLUINDO PRÉ-MARCAÇÃO, FORNECIMENTO E TRANSPORTE DE TODOS OS MATERIAIS)</t>
  </si>
  <si>
    <t>LINHAS DE RESINA ACRILICA 0,6MM DE ESPESSURA E LARGURA = 0,20M (EXECUÇÃO, INCLUSIVE PRÉ-MARCAÇÃO, FORNECIMENTO E TRANSPORTE DE TODOS OS MATERIAIS)</t>
  </si>
  <si>
    <t>LINHAS DE RESINA ACRILICA 0,6MM DE ESPESSURA E LARGURA = 0,30M (EXECUÇÃO, INCLUSIVE PRÉ-MARCAÇÃO, FORNECIMENTO E TRANSPORTE DE TODOS OS MATERIAIS)</t>
  </si>
  <si>
    <t>SETAS, SIMBOLOS E DIZERES DE RESINA ACRÍLICA 0,6MM DE ESPESSURA (EXECUÇÃO, INCLUINDO PRÉ-MARCAÇÃO, FORNECIMENTO E TRANSPORTE DE TODOS OS MATERIAIS)</t>
  </si>
  <si>
    <t>TACHÃO REFLETIVO TIPO SHTRG, COM CATADIÓPTRICO EM APENAS UMA FACE (EXECUÇÃO, INCLUINDO FORNECIMENTO, COLOCAÇÃO E TRANSPORTE DE TODOS OS MATERIAIS)</t>
  </si>
  <si>
    <t>TACHÃO REFLETIVO TIPO SHTRG, COM CATADIÓPTRICO NAS DUAS FACES (EXECUÇÃO, INCLUINDO FORNECIMENTO, COLOCAÇÃO E TRANSPORTE DE TODOS OS MATERIAIS)</t>
  </si>
  <si>
    <t>TACHA REFLETIVA TIPO SHTRP, COM CATADIÓPTRICO EM APENAS UMA FACE (EXECUÇÃO, INCLUINDO FORNECIMENTO, COLOCAÇÃO E TRANSPORTE DE TODOS OS MATERIAIS)</t>
  </si>
  <si>
    <t>TACHA REFLETIVA TIPO SHTRP, COM CATADIÓPTRICO NAS DUAS FACES (EXECUÇÃO INCLUINDO FORNECIMENTO, COLOCAÇÃO E TRANSPORTE DE TODOS OS MATERIAIS)</t>
  </si>
  <si>
    <t>BRAÇO PROJETADO COM ALTURA MAIOR OU IGUAL À 5,50 METROS E VÃO DE 4,80 METROS (EXECUÇÃO, INCLUINDO INSTALAÇÃO, BASE DE CONCRETO, CHUMBADORES, COLOCAÇÃO DA PLACA, FORNECIMENTO E TRANSPORTE DOS MATERIAIS)</t>
  </si>
  <si>
    <t>PLACA DE AÇO CARBONO COM PELÍCULA REFLETIVA GRAU TÉCNICO TIPO I DA ABNT - PLACA CIRCULAR (EXECUÇÃO, INCLUINDO FORNECIMENTO E TRANSPORTE DE TODOS OS MATERIAIS, INCLUSIVE POSTE DE SUSTENTAÇÃO)</t>
  </si>
  <si>
    <t>PLACA DE AÇO CARBONO COM PELÍCULA REFLETIVA GRAU TÉCNICO TIPO I DA ABNT - PLACA OCTOGONAL (EXECUÇÃO, INCLUINDO FORNECIMENTO E TRANSPORTE DE TODOS OS MATERIAIS, INCLUSIVE POSTE DE SUSTENTAÇÃO</t>
  </si>
  <si>
    <t xml:space="preserve"> PLACA DE AÇO CARBONO COM PELÍCULA REFLETIVA GRAU TÉCNICO TIPO I DA ABNT - PLACA QUADRADA (EXECUÇÃO, INCLUINDO FORNECIMENTO E TRANSPORTE DE TODOS OS MATERIAIS, INCLUSIVE POSTE DE SUSTENTAÇÃO)</t>
  </si>
  <si>
    <t>PLACA DE AÇO CARBONO COM PELÍCULA REFLETIVA GRAU TÉCNICO TIPO I DA ABNT - PLACA RETANGULAR (EXECUÇÃO, INCLUINDO FORNECIMENTO E TRANSPORTE DE TODOS OS MATERIAIS, INCLUSIVE POSTE DE SUSTENTAÇÃO)</t>
  </si>
  <si>
    <t>PLACA DE AÇO CARBONO COM PELÍCULA REFLETIVA GRAU TÉCNICO TIPO I DA ABNT - MARCADOR DE ALINHAMENTO (EXECUÇÃO, INCLUINDO FORNECIMENTO E TRANSPORTE DE TODOS OS MATERIAIS, INCLUSIVE POSTE DE SUSTENTAÇÃO)</t>
  </si>
  <si>
    <t>JUNHO DE 2022</t>
  </si>
  <si>
    <t>REF.: SETOP - REGIÃO LESTE - C/ DESCONERAÇÃO</t>
  </si>
  <si>
    <t>ED-50152</t>
  </si>
  <si>
    <t xml:space="preserve"> FORNECIMENTO E COLOCAÇÃO DE PLACA DE OBRA EM CHAPA GALVANIZADA (3,00 X 1,5 0 M) - EM CHAPA GALVANIZADA 0,26 AFIXADAS COM REBITES 540 E PARAFUSOS 3/8, EM ESTRUTURA METÁLICA VIGA U 2" ENRIJECIDA COM METALON 20 X 20,SUPORTE EM EUCALIPTO AUTOCLAVADO PINTADAS</t>
  </si>
  <si>
    <t>MOBILIZAÇÃO E DESMOBILIZAÇÃO DE OBRA</t>
  </si>
  <si>
    <t>ADMINISTRAÇÃO GERAL DA OBRA</t>
  </si>
  <si>
    <t xml:space="preserve">CÓDIGO </t>
  </si>
  <si>
    <t>CON-COR-075</t>
  </si>
  <si>
    <t xml:space="preserve">ENGENHEIRO </t>
  </si>
  <si>
    <t>TOTAL /UNIDADE</t>
  </si>
  <si>
    <t>CPU-04</t>
  </si>
  <si>
    <t>ED-50392</t>
  </si>
  <si>
    <t>ADMINISTRAÇÃO LOCAL DE OBRA</t>
  </si>
  <si>
    <t>CPU-05</t>
  </si>
  <si>
    <t xml:space="preserve">ELABORAÇÃO DE LAYOUT DAS PLACAS DE SINALIZAÇÃO CULTURAL E DEFINIÇÃO DOS PONTOS DE SINALIZAÇÃO VIÁRIA E CULTURAL </t>
  </si>
  <si>
    <t>SUDECAP</t>
  </si>
  <si>
    <t>DESENHISTA TECNICO / CADISTA - PROJETO</t>
  </si>
  <si>
    <t xml:space="preserve">56.15.02 - </t>
  </si>
  <si>
    <t xml:space="preserve">ITEM </t>
  </si>
  <si>
    <t>3.7</t>
  </si>
  <si>
    <t>TRAVESSA DE MADEIRA (MADEIRA DE 2A M2/10)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</si>
</sst>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&quot;R$&quot;* #,##0.00_-;\-&quot;R$&quot;* #,##0.00_-;_-&quot;R$&quot;* &quot;-&quot;??_-;_-@_-"/>
    <numFmt numFmtId="166" formatCode="_(* #,##0.00_);_(* \(#,##0.00\);_(* &quot;-&quot;??_);_(@_)"/>
    <numFmt numFmtId="167" formatCode="_-&quot;R$&quot;\ * #,##0.00_-;\-&quot;R$&quot;\ * #,##0.00_-;_-&quot;R$&quot;\ * &quot;-&quot;??_-;_-@"/>
  </numFmts>
  <fonts count="15" x14ac:knownFonts="1">
    <font>
      <sz val="11"/>
      <color rgb="FF000000"/>
      <name val="Calibri"/>
    </font>
    <font>
      <b/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sz val="10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Calibri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D8D8D8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2" fillId="0" borderId="0" applyFill="0" applyBorder="0" applyAlignment="0" applyProtection="0"/>
    <xf numFmtId="9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</cellStyleXfs>
  <cellXfs count="154">
    <xf numFmtId="0" fontId="0" fillId="0" borderId="0" xfId="0" applyFont="1" applyAlignment="1"/>
    <xf numFmtId="44" fontId="8" fillId="0" borderId="0" xfId="3" applyFont="1" applyAlignment="1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/>
    <xf numFmtId="44" fontId="8" fillId="0" borderId="1" xfId="3" applyFont="1" applyBorder="1" applyAlignment="1"/>
    <xf numFmtId="0" fontId="8" fillId="0" borderId="1" xfId="0" applyFont="1" applyBorder="1" applyAlignment="1">
      <alignment wrapText="1"/>
    </xf>
    <xf numFmtId="44" fontId="7" fillId="2" borderId="1" xfId="3" applyFont="1" applyFill="1" applyBorder="1" applyAlignment="1"/>
    <xf numFmtId="0" fontId="8" fillId="0" borderId="1" xfId="0" applyFont="1" applyFill="1" applyBorder="1" applyAlignment="1"/>
    <xf numFmtId="44" fontId="10" fillId="0" borderId="0" xfId="3" applyFont="1" applyAlignment="1">
      <alignment horizontal="left" vertical="center"/>
    </xf>
    <xf numFmtId="44" fontId="10" fillId="0" borderId="0" xfId="3" applyFont="1" applyAlignment="1">
      <alignment horizontal="center" vertical="center"/>
    </xf>
    <xf numFmtId="10" fontId="10" fillId="0" borderId="0" xfId="5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/>
    </xf>
    <xf numFmtId="49" fontId="11" fillId="3" borderId="1" xfId="1" applyNumberFormat="1" applyFont="1" applyFill="1" applyBorder="1" applyAlignment="1">
      <alignment horizontal="left" vertical="center" wrapText="1"/>
    </xf>
    <xf numFmtId="166" fontId="11" fillId="3" borderId="1" xfId="6" applyFont="1" applyFill="1" applyBorder="1" applyAlignment="1">
      <alignment horizontal="center" vertical="center"/>
    </xf>
    <xf numFmtId="44" fontId="11" fillId="3" borderId="1" xfId="3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/>
    <xf numFmtId="0" fontId="7" fillId="2" borderId="1" xfId="0" applyFont="1" applyFill="1" applyBorder="1" applyAlignment="1">
      <alignment wrapText="1"/>
    </xf>
    <xf numFmtId="43" fontId="7" fillId="2" borderId="1" xfId="2" applyFont="1" applyFill="1" applyBorder="1" applyAlignment="1"/>
    <xf numFmtId="0" fontId="8" fillId="0" borderId="1" xfId="0" applyFont="1" applyBorder="1" applyAlignment="1">
      <alignment horizontal="left"/>
    </xf>
    <xf numFmtId="43" fontId="8" fillId="0" borderId="1" xfId="2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wrapText="1"/>
    </xf>
    <xf numFmtId="43" fontId="8" fillId="0" borderId="0" xfId="2" applyFont="1" applyAlignment="1"/>
    <xf numFmtId="0" fontId="2" fillId="0" borderId="0" xfId="7"/>
    <xf numFmtId="165" fontId="11" fillId="5" borderId="1" xfId="7" applyNumberFormat="1" applyFont="1" applyFill="1" applyBorder="1" applyAlignment="1">
      <alignment vertical="center"/>
    </xf>
    <xf numFmtId="44" fontId="2" fillId="0" borderId="0" xfId="7" applyNumberFormat="1"/>
    <xf numFmtId="0" fontId="13" fillId="0" borderId="0" xfId="0" applyFont="1" applyAlignment="1"/>
    <xf numFmtId="0" fontId="2" fillId="0" borderId="0" xfId="1" applyFont="1"/>
    <xf numFmtId="0" fontId="1" fillId="7" borderId="6" xfId="1" applyFont="1" applyFill="1" applyBorder="1" applyAlignment="1">
      <alignment vertical="center"/>
    </xf>
    <xf numFmtId="0" fontId="2" fillId="7" borderId="8" xfId="1" applyFont="1" applyFill="1" applyBorder="1" applyAlignment="1">
      <alignment vertical="center"/>
    </xf>
    <xf numFmtId="0" fontId="2" fillId="6" borderId="11" xfId="1" applyFont="1" applyFill="1" applyBorder="1" applyAlignment="1">
      <alignment horizontal="left" vertical="center"/>
    </xf>
    <xf numFmtId="10" fontId="2" fillId="6" borderId="11" xfId="1" applyNumberFormat="1" applyFont="1" applyFill="1" applyBorder="1" applyAlignment="1">
      <alignment vertical="center"/>
    </xf>
    <xf numFmtId="0" fontId="2" fillId="6" borderId="12" xfId="1" applyFont="1" applyFill="1" applyBorder="1" applyAlignment="1">
      <alignment horizontal="center" vertical="center"/>
    </xf>
    <xf numFmtId="10" fontId="2" fillId="8" borderId="14" xfId="4" applyNumberFormat="1" applyFont="1" applyFill="1" applyBorder="1" applyAlignment="1" applyProtection="1">
      <alignment vertical="center"/>
      <protection locked="0"/>
    </xf>
    <xf numFmtId="0" fontId="2" fillId="6" borderId="15" xfId="1" applyFont="1" applyFill="1" applyBorder="1" applyAlignment="1">
      <alignment horizontal="left" vertical="center"/>
    </xf>
    <xf numFmtId="10" fontId="2" fillId="6" borderId="15" xfId="1" applyNumberFormat="1" applyFont="1" applyFill="1" applyBorder="1" applyAlignment="1">
      <alignment vertical="center"/>
    </xf>
    <xf numFmtId="0" fontId="2" fillId="6" borderId="16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left" vertical="center"/>
    </xf>
    <xf numFmtId="0" fontId="2" fillId="6" borderId="19" xfId="1" applyFont="1" applyFill="1" applyBorder="1"/>
    <xf numFmtId="10" fontId="2" fillId="6" borderId="2" xfId="1" applyNumberFormat="1" applyFont="1" applyFill="1" applyBorder="1" applyAlignment="1">
      <alignment vertical="center"/>
    </xf>
    <xf numFmtId="10" fontId="2" fillId="6" borderId="3" xfId="1" applyNumberFormat="1" applyFont="1" applyFill="1" applyBorder="1" applyAlignment="1">
      <alignment vertical="center"/>
    </xf>
    <xf numFmtId="0" fontId="2" fillId="6" borderId="1" xfId="1" applyFont="1" applyFill="1" applyBorder="1" applyAlignment="1">
      <alignment horizontal="left" vertical="center"/>
    </xf>
    <xf numFmtId="10" fontId="1" fillId="6" borderId="1" xfId="4" applyNumberFormat="1" applyFont="1" applyFill="1" applyBorder="1"/>
    <xf numFmtId="0" fontId="2" fillId="0" borderId="0" xfId="1" applyFont="1" applyAlignment="1">
      <alignment vertical="center" wrapText="1"/>
    </xf>
    <xf numFmtId="10" fontId="2" fillId="6" borderId="12" xfId="1" applyNumberFormat="1" applyFont="1" applyFill="1" applyBorder="1" applyAlignment="1">
      <alignment horizontal="center" vertical="center"/>
    </xf>
    <xf numFmtId="10" fontId="2" fillId="6" borderId="16" xfId="1" applyNumberFormat="1" applyFont="1" applyFill="1" applyBorder="1" applyAlignment="1">
      <alignment horizontal="center" vertical="center"/>
    </xf>
    <xf numFmtId="10" fontId="2" fillId="6" borderId="3" xfId="1" applyNumberFormat="1" applyFont="1" applyFill="1" applyBorder="1" applyAlignment="1">
      <alignment horizontal="center" vertical="center"/>
    </xf>
    <xf numFmtId="0" fontId="6" fillId="0" borderId="0" xfId="7" applyFont="1"/>
    <xf numFmtId="0" fontId="8" fillId="0" borderId="2" xfId="0" applyFont="1" applyBorder="1" applyAlignment="1"/>
    <xf numFmtId="0" fontId="7" fillId="2" borderId="25" xfId="0" applyFont="1" applyFill="1" applyBorder="1" applyAlignment="1">
      <alignment wrapText="1"/>
    </xf>
    <xf numFmtId="0" fontId="7" fillId="2" borderId="26" xfId="0" applyFont="1" applyFill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7" fillId="2" borderId="27" xfId="0" applyFont="1" applyFill="1" applyBorder="1" applyAlignment="1">
      <alignment wrapText="1"/>
    </xf>
    <xf numFmtId="44" fontId="7" fillId="5" borderId="1" xfId="3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5" borderId="0" xfId="0" applyFont="1" applyFill="1"/>
    <xf numFmtId="0" fontId="11" fillId="0" borderId="1" xfId="0" applyFont="1" applyBorder="1"/>
    <xf numFmtId="49" fontId="11" fillId="0" borderId="1" xfId="8" applyNumberFormat="1" applyFont="1" applyBorder="1" applyAlignment="1">
      <alignment horizontal="center" vertical="center"/>
    </xf>
    <xf numFmtId="166" fontId="11" fillId="0" borderId="1" xfId="6" applyFont="1" applyFill="1" applyBorder="1" applyAlignment="1">
      <alignment horizontal="center" vertical="center"/>
    </xf>
    <xf numFmtId="44" fontId="11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166" fontId="12" fillId="0" borderId="1" xfId="6" quotePrefix="1" applyFont="1" applyFill="1" applyBorder="1" applyAlignment="1"/>
    <xf numFmtId="44" fontId="2" fillId="0" borderId="0" xfId="3" applyFont="1"/>
    <xf numFmtId="44" fontId="10" fillId="0" borderId="1" xfId="3" applyFont="1" applyFill="1" applyBorder="1" applyAlignment="1">
      <alignment horizontal="center" vertical="center"/>
    </xf>
    <xf numFmtId="0" fontId="0" fillId="0" borderId="1" xfId="0" applyBorder="1"/>
    <xf numFmtId="165" fontId="1" fillId="0" borderId="1" xfId="0" applyNumberFormat="1" applyFont="1" applyBorder="1"/>
    <xf numFmtId="44" fontId="12" fillId="0" borderId="0" xfId="3" applyFont="1" applyAlignment="1">
      <alignment horizontal="center" vertical="center"/>
    </xf>
    <xf numFmtId="0" fontId="11" fillId="5" borderId="1" xfId="7" applyFont="1" applyFill="1" applyBorder="1" applyAlignment="1">
      <alignment horizontal="center" wrapText="1"/>
    </xf>
    <xf numFmtId="0" fontId="12" fillId="9" borderId="1" xfId="7" applyFont="1" applyFill="1" applyBorder="1" applyAlignment="1">
      <alignment horizontal="left" vertical="center" wrapText="1"/>
    </xf>
    <xf numFmtId="167" fontId="11" fillId="9" borderId="1" xfId="7" applyNumberFormat="1" applyFont="1" applyFill="1" applyBorder="1" applyAlignment="1">
      <alignment horizontal="center" vertical="center"/>
    </xf>
    <xf numFmtId="167" fontId="12" fillId="9" borderId="1" xfId="7" applyNumberFormat="1" applyFont="1" applyFill="1" applyBorder="1" applyAlignment="1">
      <alignment horizontal="center" vertical="center"/>
    </xf>
    <xf numFmtId="10" fontId="11" fillId="9" borderId="1" xfId="7" applyNumberFormat="1" applyFont="1" applyFill="1" applyBorder="1" applyAlignment="1">
      <alignment horizontal="center" vertical="center"/>
    </xf>
    <xf numFmtId="10" fontId="12" fillId="9" borderId="1" xfId="7" applyNumberFormat="1" applyFont="1" applyFill="1" applyBorder="1" applyAlignment="1">
      <alignment horizontal="center" vertical="center"/>
    </xf>
    <xf numFmtId="0" fontId="11" fillId="11" borderId="1" xfId="7" applyFont="1" applyFill="1" applyBorder="1" applyAlignment="1">
      <alignment horizontal="center" vertical="center" wrapText="1"/>
    </xf>
    <xf numFmtId="165" fontId="11" fillId="11" borderId="1" xfId="7" applyNumberFormat="1" applyFont="1" applyFill="1" applyBorder="1" applyAlignment="1">
      <alignment horizontal="center" vertical="center"/>
    </xf>
    <xf numFmtId="10" fontId="11" fillId="11" borderId="1" xfId="7" applyNumberFormat="1" applyFont="1" applyFill="1" applyBorder="1" applyAlignment="1">
      <alignment horizontal="center" vertical="center"/>
    </xf>
    <xf numFmtId="0" fontId="2" fillId="0" borderId="0" xfId="7" applyFont="1"/>
    <xf numFmtId="0" fontId="8" fillId="10" borderId="1" xfId="0" applyFont="1" applyFill="1" applyBorder="1" applyAlignment="1">
      <alignment horizontal="left"/>
    </xf>
    <xf numFmtId="0" fontId="8" fillId="10" borderId="1" xfId="0" applyFont="1" applyFill="1" applyBorder="1" applyAlignment="1"/>
    <xf numFmtId="0" fontId="8" fillId="10" borderId="1" xfId="0" applyFont="1" applyFill="1" applyBorder="1" applyAlignment="1">
      <alignment wrapText="1"/>
    </xf>
    <xf numFmtId="0" fontId="8" fillId="10" borderId="1" xfId="0" applyFont="1" applyFill="1" applyBorder="1" applyAlignment="1">
      <alignment horizontal="center"/>
    </xf>
    <xf numFmtId="43" fontId="8" fillId="10" borderId="1" xfId="2" applyFont="1" applyFill="1" applyBorder="1" applyAlignment="1"/>
    <xf numFmtId="164" fontId="8" fillId="10" borderId="1" xfId="3" applyNumberFormat="1" applyFont="1" applyFill="1" applyBorder="1" applyAlignment="1"/>
    <xf numFmtId="44" fontId="8" fillId="10" borderId="1" xfId="3" applyFont="1" applyFill="1" applyBorder="1" applyAlignment="1"/>
    <xf numFmtId="0" fontId="12" fillId="10" borderId="1" xfId="0" applyFont="1" applyFill="1" applyBorder="1" applyAlignment="1">
      <alignment wrapText="1"/>
    </xf>
    <xf numFmtId="0" fontId="8" fillId="0" borderId="1" xfId="0" applyFont="1" applyBorder="1"/>
    <xf numFmtId="44" fontId="2" fillId="0" borderId="1" xfId="3" applyFont="1" applyBorder="1"/>
    <xf numFmtId="166" fontId="12" fillId="0" borderId="1" xfId="6" quotePrefix="1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 readingOrder="1"/>
    </xf>
    <xf numFmtId="12" fontId="8" fillId="0" borderId="0" xfId="3" applyNumberFormat="1" applyFont="1" applyAlignment="1"/>
    <xf numFmtId="43" fontId="8" fillId="0" borderId="1" xfId="2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9" borderId="1" xfId="7" applyFont="1" applyFill="1" applyBorder="1" applyAlignment="1">
      <alignment horizontal="left" vertical="center" wrapText="1"/>
    </xf>
    <xf numFmtId="0" fontId="12" fillId="10" borderId="1" xfId="7" applyFont="1" applyFill="1" applyBorder="1" applyAlignment="1">
      <alignment horizontal="left"/>
    </xf>
    <xf numFmtId="0" fontId="12" fillId="10" borderId="25" xfId="7" applyFont="1" applyFill="1" applyBorder="1" applyAlignment="1">
      <alignment horizontal="center"/>
    </xf>
    <xf numFmtId="0" fontId="12" fillId="10" borderId="26" xfId="7" applyFont="1" applyFill="1" applyBorder="1" applyAlignment="1">
      <alignment horizontal="center"/>
    </xf>
    <xf numFmtId="0" fontId="11" fillId="5" borderId="6" xfId="7" applyFont="1" applyFill="1" applyBorder="1" applyAlignment="1">
      <alignment horizontal="center" vertical="center"/>
    </xf>
    <xf numFmtId="0" fontId="11" fillId="5" borderId="8" xfId="7" applyFont="1" applyFill="1" applyBorder="1" applyAlignment="1">
      <alignment horizontal="center" vertical="center"/>
    </xf>
    <xf numFmtId="0" fontId="12" fillId="0" borderId="0" xfId="7" applyFont="1" applyAlignment="1">
      <alignment horizontal="center" vertical="center" wrapText="1"/>
    </xf>
    <xf numFmtId="0" fontId="14" fillId="0" borderId="0" xfId="7" applyFont="1" applyAlignment="1">
      <alignment horizontal="center" vertical="center"/>
    </xf>
    <xf numFmtId="0" fontId="14" fillId="0" borderId="0" xfId="7" applyFont="1" applyAlignment="1">
      <alignment horizontal="center"/>
    </xf>
    <xf numFmtId="0" fontId="11" fillId="5" borderId="1" xfId="7" applyFont="1" applyFill="1" applyBorder="1" applyAlignment="1">
      <alignment horizontal="center"/>
    </xf>
    <xf numFmtId="165" fontId="12" fillId="9" borderId="1" xfId="7" applyNumberFormat="1" applyFont="1" applyFill="1" applyBorder="1" applyAlignment="1">
      <alignment horizontal="left" vertical="center" wrapText="1"/>
    </xf>
    <xf numFmtId="0" fontId="1" fillId="0" borderId="0" xfId="8" applyFont="1" applyAlignment="1">
      <alignment horizontal="center"/>
    </xf>
    <xf numFmtId="0" fontId="1" fillId="0" borderId="0" xfId="1" applyFont="1" applyAlignment="1">
      <alignment horizontal="center"/>
    </xf>
    <xf numFmtId="0" fontId="2" fillId="6" borderId="2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2" fillId="6" borderId="4" xfId="1" applyFont="1" applyFill="1" applyBorder="1" applyAlignment="1">
      <alignment horizontal="center"/>
    </xf>
    <xf numFmtId="0" fontId="1" fillId="7" borderId="6" xfId="1" applyFont="1" applyFill="1" applyBorder="1" applyAlignment="1">
      <alignment horizontal="center" vertical="center" wrapText="1"/>
    </xf>
    <xf numFmtId="0" fontId="1" fillId="7" borderId="5" xfId="1" applyFont="1" applyFill="1" applyBorder="1" applyAlignment="1">
      <alignment horizontal="center" vertical="center" wrapText="1"/>
    </xf>
    <xf numFmtId="0" fontId="1" fillId="7" borderId="8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1" fillId="7" borderId="6" xfId="1" applyFont="1" applyFill="1" applyBorder="1" applyAlignment="1">
      <alignment horizontal="center" vertical="center"/>
    </xf>
    <xf numFmtId="0" fontId="1" fillId="7" borderId="7" xfId="1" applyFont="1" applyFill="1" applyBorder="1" applyAlignment="1">
      <alignment horizontal="center" vertical="center"/>
    </xf>
    <xf numFmtId="0" fontId="1" fillId="7" borderId="8" xfId="1" applyFont="1" applyFill="1" applyBorder="1" applyAlignment="1">
      <alignment horizontal="center" vertical="center"/>
    </xf>
    <xf numFmtId="0" fontId="1" fillId="7" borderId="10" xfId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2" fillId="0" borderId="24" xfId="1" applyFont="1" applyBorder="1" applyAlignment="1">
      <alignment horizontal="center"/>
    </xf>
    <xf numFmtId="0" fontId="2" fillId="8" borderId="2" xfId="1" applyFont="1" applyFill="1" applyBorder="1" applyAlignment="1">
      <alignment horizontal="center"/>
    </xf>
    <xf numFmtId="0" fontId="2" fillId="8" borderId="3" xfId="1" applyFont="1" applyFill="1" applyBorder="1" applyAlignment="1">
      <alignment horizontal="center"/>
    </xf>
    <xf numFmtId="0" fontId="2" fillId="8" borderId="4" xfId="1" applyFont="1" applyFill="1" applyBorder="1" applyAlignment="1">
      <alignment horizontal="center"/>
    </xf>
    <xf numFmtId="10" fontId="2" fillId="7" borderId="2" xfId="1" applyNumberFormat="1" applyFont="1" applyFill="1" applyBorder="1" applyAlignment="1">
      <alignment horizontal="center" vertical="center"/>
    </xf>
    <xf numFmtId="10" fontId="2" fillId="7" borderId="3" xfId="1" applyNumberFormat="1" applyFont="1" applyFill="1" applyBorder="1" applyAlignment="1">
      <alignment horizontal="center" vertical="center"/>
    </xf>
    <xf numFmtId="10" fontId="2" fillId="7" borderId="4" xfId="1" applyNumberFormat="1" applyFont="1" applyFill="1" applyBorder="1" applyAlignment="1">
      <alignment horizontal="center" vertical="center"/>
    </xf>
    <xf numFmtId="0" fontId="2" fillId="0" borderId="20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</cellXfs>
  <cellStyles count="9">
    <cellStyle name="Moeda" xfId="3" builtinId="4"/>
    <cellStyle name="Normal" xfId="0" builtinId="0"/>
    <cellStyle name="Normal 2" xfId="1"/>
    <cellStyle name="Normal 2 2 2" xfId="8"/>
    <cellStyle name="Normal 3" xfId="7"/>
    <cellStyle name="Porcentagem" xfId="5" builtinId="5"/>
    <cellStyle name="Porcentagem 2" xfId="4"/>
    <cellStyle name="Vírgula" xfId="2" builtinId="3"/>
    <cellStyle name="Vírgula 5" xfId="6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gray0625">
          <bgColor indexed="51"/>
        </patternFill>
      </fill>
    </dxf>
    <dxf>
      <fill>
        <patternFill patternType="gray125">
          <bgColor indexed="51"/>
        </patternFill>
      </fill>
    </dxf>
    <dxf>
      <font>
        <b/>
        <i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207818</xdr:colOff>
      <xdr:row>3</xdr:row>
      <xdr:rowOff>83127</xdr:rowOff>
    </xdr:from>
    <xdr:to>
      <xdr:col>16</xdr:col>
      <xdr:colOff>512618</xdr:colOff>
      <xdr:row>16</xdr:row>
      <xdr:rowOff>13855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B109F74A-503B-BF9D-00B1-F2177D5DE6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8757" t="49375" r="17186" b="17209"/>
        <a:stretch/>
      </xdr:blipFill>
      <xdr:spPr>
        <a:xfrm>
          <a:off x="7370618" y="623454"/>
          <a:ext cx="5181600" cy="22721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InfraestruturaCasasPopulares/Revis&#227;o%2002/InfraestruturaOrcamento_rev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MuroCreche/Revisao02_15_06_2022/orcamentoFechamentoCreche_rev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BDI"/>
      <sheetName val="Levantamento"/>
      <sheetName val="Cronograma"/>
      <sheetName val="Planilha1"/>
    </sheetNames>
    <sheetDataSet>
      <sheetData sheetId="0">
        <row r="1">
          <cell r="A1" t="str">
            <v xml:space="preserve">PREFEITURA MUNICIPAL DE QUELUZITO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Planilha1"/>
      <sheetName val="BDI"/>
      <sheetName val="Cronograma "/>
      <sheetName val="MemoriaMurosDeArrimo"/>
      <sheetName val="cpu-01"/>
    </sheetNames>
    <sheetDataSet>
      <sheetData sheetId="0">
        <row r="1">
          <cell r="A1" t="str">
            <v>PREFEITURA MUNICIPAL DE QUELUZITO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topLeftCell="A37" zoomScaleNormal="100" workbookViewId="0">
      <selection activeCell="J7" sqref="J7"/>
    </sheetView>
  </sheetViews>
  <sheetFormatPr defaultColWidth="8.85546875" defaultRowHeight="12" x14ac:dyDescent="0.2"/>
  <cols>
    <col min="1" max="1" width="8.85546875" style="26"/>
    <col min="2" max="2" width="8.85546875" style="2"/>
    <col min="3" max="3" width="10.85546875" style="2" customWidth="1"/>
    <col min="4" max="4" width="54.28515625" style="27" customWidth="1"/>
    <col min="5" max="5" width="8.85546875" style="3"/>
    <col min="6" max="6" width="11.7109375" style="28" customWidth="1"/>
    <col min="7" max="7" width="20.7109375" style="1" customWidth="1"/>
    <col min="8" max="8" width="16.28515625" style="1" customWidth="1"/>
    <col min="9" max="9" width="15.42578125" style="1" customWidth="1"/>
    <col min="10" max="10" width="14.85546875" style="1" customWidth="1"/>
    <col min="11" max="16384" width="8.85546875" style="2"/>
  </cols>
  <sheetData>
    <row r="1" spans="1:10" x14ac:dyDescent="0.2">
      <c r="A1" s="106" t="s">
        <v>106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2">
      <c r="A2" s="106" t="s">
        <v>107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x14ac:dyDescent="0.2">
      <c r="A3" s="107" t="s">
        <v>110</v>
      </c>
      <c r="B3" s="107"/>
      <c r="C3" s="107"/>
      <c r="D3" s="107"/>
      <c r="E3" s="107"/>
      <c r="F3" s="107"/>
      <c r="G3" s="12" t="s">
        <v>145</v>
      </c>
      <c r="H3" s="13"/>
      <c r="I3" s="13"/>
      <c r="J3" s="13"/>
    </row>
    <row r="4" spans="1:10" x14ac:dyDescent="0.2">
      <c r="A4" s="107"/>
      <c r="B4" s="107"/>
      <c r="C4" s="107"/>
      <c r="D4" s="107"/>
      <c r="E4" s="107"/>
      <c r="F4" s="107"/>
      <c r="G4" s="13" t="s">
        <v>108</v>
      </c>
      <c r="H4" s="75" t="s">
        <v>144</v>
      </c>
      <c r="I4" s="13" t="s">
        <v>109</v>
      </c>
      <c r="J4" s="14">
        <f>BDI!G24</f>
        <v>0.25900000000000001</v>
      </c>
    </row>
    <row r="5" spans="1:10" x14ac:dyDescent="0.2">
      <c r="A5" s="15"/>
      <c r="B5" s="15"/>
      <c r="C5" s="15"/>
      <c r="D5" s="15"/>
      <c r="E5" s="15"/>
      <c r="F5" s="15"/>
      <c r="G5" s="13"/>
      <c r="H5" s="13"/>
      <c r="I5" s="13"/>
      <c r="J5" s="14"/>
    </row>
    <row r="6" spans="1:10" ht="24" x14ac:dyDescent="0.2">
      <c r="A6" s="16" t="s">
        <v>0</v>
      </c>
      <c r="B6" s="16" t="s">
        <v>6</v>
      </c>
      <c r="C6" s="16" t="s">
        <v>31</v>
      </c>
      <c r="D6" s="17" t="s">
        <v>111</v>
      </c>
      <c r="E6" s="16" t="s">
        <v>2</v>
      </c>
      <c r="F6" s="18" t="s">
        <v>112</v>
      </c>
      <c r="G6" s="19" t="s">
        <v>113</v>
      </c>
      <c r="H6" s="19" t="s">
        <v>114</v>
      </c>
      <c r="I6" s="19" t="s">
        <v>115</v>
      </c>
      <c r="J6" s="19" t="s">
        <v>116</v>
      </c>
    </row>
    <row r="7" spans="1:10" x14ac:dyDescent="0.2">
      <c r="A7" s="20">
        <v>1</v>
      </c>
      <c r="B7" s="21"/>
      <c r="C7" s="21"/>
      <c r="D7" s="22" t="s">
        <v>97</v>
      </c>
      <c r="E7" s="4"/>
      <c r="F7" s="23"/>
      <c r="G7" s="10"/>
      <c r="H7" s="10">
        <f>SUM(H8:H11)</f>
        <v>0</v>
      </c>
      <c r="I7" s="10"/>
      <c r="J7" s="10"/>
    </row>
    <row r="8" spans="1:10" ht="60" x14ac:dyDescent="0.2">
      <c r="A8" s="86" t="s">
        <v>65</v>
      </c>
      <c r="B8" s="87" t="s">
        <v>40</v>
      </c>
      <c r="C8" s="87" t="s">
        <v>146</v>
      </c>
      <c r="D8" s="88" t="s">
        <v>147</v>
      </c>
      <c r="E8" s="89" t="s">
        <v>1</v>
      </c>
      <c r="F8" s="90">
        <v>1</v>
      </c>
      <c r="G8" s="91"/>
      <c r="H8" s="92">
        <f>F8*G8</f>
        <v>0</v>
      </c>
      <c r="I8" s="92">
        <f>ROUND((G8*(1+$J$4)),2)</f>
        <v>0</v>
      </c>
      <c r="J8" s="92">
        <f>F8*I8</f>
        <v>0</v>
      </c>
    </row>
    <row r="9" spans="1:10" x14ac:dyDescent="0.2">
      <c r="A9" s="86" t="s">
        <v>66</v>
      </c>
      <c r="B9" s="87" t="s">
        <v>154</v>
      </c>
      <c r="C9" s="87" t="s">
        <v>154</v>
      </c>
      <c r="D9" s="93" t="s">
        <v>156</v>
      </c>
      <c r="E9" s="89" t="s">
        <v>1</v>
      </c>
      <c r="F9" s="90">
        <v>1</v>
      </c>
      <c r="G9" s="91"/>
      <c r="H9" s="92">
        <f>F9*G9</f>
        <v>0</v>
      </c>
      <c r="I9" s="92">
        <f>ROUND((G9*(1+$J$4)),2)</f>
        <v>0</v>
      </c>
      <c r="J9" s="92">
        <f>F9*I9</f>
        <v>0</v>
      </c>
    </row>
    <row r="10" spans="1:10" ht="28.15" customHeight="1" x14ac:dyDescent="0.2">
      <c r="A10" s="86" t="s">
        <v>67</v>
      </c>
      <c r="B10" s="87" t="s">
        <v>157</v>
      </c>
      <c r="C10" s="87" t="s">
        <v>157</v>
      </c>
      <c r="D10" s="93" t="s">
        <v>158</v>
      </c>
      <c r="E10" s="89" t="s">
        <v>1</v>
      </c>
      <c r="F10" s="90">
        <v>1</v>
      </c>
      <c r="G10" s="91"/>
      <c r="H10" s="92">
        <f>F10*G10</f>
        <v>0</v>
      </c>
      <c r="I10" s="92">
        <f>ROUND((G10*(1+$J$4)),2)</f>
        <v>0</v>
      </c>
      <c r="J10" s="92">
        <f>F10*I10</f>
        <v>0</v>
      </c>
    </row>
    <row r="11" spans="1:10" x14ac:dyDescent="0.2">
      <c r="A11" s="86" t="s">
        <v>67</v>
      </c>
      <c r="B11" s="87" t="s">
        <v>40</v>
      </c>
      <c r="C11" s="87" t="s">
        <v>155</v>
      </c>
      <c r="D11" s="88" t="s">
        <v>148</v>
      </c>
      <c r="E11" s="89" t="s">
        <v>98</v>
      </c>
      <c r="F11" s="90">
        <v>0.5</v>
      </c>
      <c r="G11" s="92"/>
      <c r="H11" s="92">
        <f>F11*G11/100</f>
        <v>0</v>
      </c>
      <c r="I11" s="92">
        <v>260000</v>
      </c>
      <c r="J11" s="92">
        <f>F11*I11/100</f>
        <v>1300</v>
      </c>
    </row>
    <row r="12" spans="1:10" x14ac:dyDescent="0.2">
      <c r="A12" s="20">
        <v>2</v>
      </c>
      <c r="B12" s="21"/>
      <c r="C12" s="21"/>
      <c r="D12" s="55" t="s">
        <v>15</v>
      </c>
      <c r="E12" s="4"/>
      <c r="F12" s="23"/>
      <c r="G12" s="10"/>
      <c r="H12" s="10">
        <f>SUM(H13:H20)</f>
        <v>0</v>
      </c>
      <c r="I12" s="10"/>
      <c r="J12" s="10">
        <f>SUM(J13:J20)</f>
        <v>0</v>
      </c>
    </row>
    <row r="13" spans="1:10" ht="36" x14ac:dyDescent="0.2">
      <c r="A13" s="24" t="s">
        <v>68</v>
      </c>
      <c r="B13" s="7" t="s">
        <v>40</v>
      </c>
      <c r="C13" s="54" t="s">
        <v>4</v>
      </c>
      <c r="D13" s="57" t="s">
        <v>130</v>
      </c>
      <c r="E13" s="62" t="s">
        <v>3</v>
      </c>
      <c r="F13" s="99">
        <v>8000</v>
      </c>
      <c r="G13" s="8"/>
      <c r="H13" s="8">
        <f>F13*G13</f>
        <v>0</v>
      </c>
      <c r="I13" s="8">
        <f t="shared" ref="I13:I20" si="0">ROUND((G13*(1+$J$4)),2)</f>
        <v>0</v>
      </c>
      <c r="J13" s="8">
        <f>F13*I13</f>
        <v>0</v>
      </c>
    </row>
    <row r="14" spans="1:10" ht="36" x14ac:dyDescent="0.2">
      <c r="A14" s="24" t="s">
        <v>69</v>
      </c>
      <c r="B14" s="7" t="s">
        <v>40</v>
      </c>
      <c r="C14" s="54" t="s">
        <v>7</v>
      </c>
      <c r="D14" s="57" t="s">
        <v>131</v>
      </c>
      <c r="E14" s="62" t="s">
        <v>3</v>
      </c>
      <c r="F14" s="25">
        <v>500</v>
      </c>
      <c r="G14" s="8"/>
      <c r="H14" s="8">
        <f t="shared" ref="H14:H31" si="1">F14*G14</f>
        <v>0</v>
      </c>
      <c r="I14" s="8">
        <f t="shared" si="0"/>
        <v>0</v>
      </c>
      <c r="J14" s="8">
        <f>F14*I14</f>
        <v>0</v>
      </c>
    </row>
    <row r="15" spans="1:10" ht="36" x14ac:dyDescent="0.2">
      <c r="A15" s="24" t="s">
        <v>70</v>
      </c>
      <c r="B15" s="7" t="s">
        <v>40</v>
      </c>
      <c r="C15" s="54" t="s">
        <v>8</v>
      </c>
      <c r="D15" s="57" t="s">
        <v>132</v>
      </c>
      <c r="E15" s="62" t="s">
        <v>3</v>
      </c>
      <c r="F15" s="25">
        <v>500</v>
      </c>
      <c r="G15" s="8"/>
      <c r="H15" s="8">
        <f t="shared" si="1"/>
        <v>0</v>
      </c>
      <c r="I15" s="8">
        <f t="shared" si="0"/>
        <v>0</v>
      </c>
      <c r="J15" s="8">
        <f>F15*I15</f>
        <v>0</v>
      </c>
    </row>
    <row r="16" spans="1:10" ht="36" x14ac:dyDescent="0.2">
      <c r="A16" s="24" t="s">
        <v>71</v>
      </c>
      <c r="B16" s="7" t="s">
        <v>40</v>
      </c>
      <c r="C16" s="54" t="s">
        <v>10</v>
      </c>
      <c r="D16" s="57" t="s">
        <v>133</v>
      </c>
      <c r="E16" s="62" t="s">
        <v>9</v>
      </c>
      <c r="F16" s="25">
        <v>100</v>
      </c>
      <c r="G16" s="8"/>
      <c r="H16" s="8">
        <f t="shared" si="1"/>
        <v>0</v>
      </c>
      <c r="I16" s="8">
        <f t="shared" si="0"/>
        <v>0</v>
      </c>
      <c r="J16" s="8">
        <f t="shared" ref="J16:J22" si="2">F16*I16</f>
        <v>0</v>
      </c>
    </row>
    <row r="17" spans="1:10" ht="36" x14ac:dyDescent="0.2">
      <c r="A17" s="24" t="s">
        <v>72</v>
      </c>
      <c r="B17" s="7" t="s">
        <v>40</v>
      </c>
      <c r="C17" s="54" t="s">
        <v>11</v>
      </c>
      <c r="D17" s="57" t="s">
        <v>134</v>
      </c>
      <c r="E17" s="62" t="s">
        <v>1</v>
      </c>
      <c r="F17" s="25">
        <v>60</v>
      </c>
      <c r="G17" s="8"/>
      <c r="H17" s="8">
        <f t="shared" si="1"/>
        <v>0</v>
      </c>
      <c r="I17" s="8">
        <f t="shared" si="0"/>
        <v>0</v>
      </c>
      <c r="J17" s="8">
        <f t="shared" si="2"/>
        <v>0</v>
      </c>
    </row>
    <row r="18" spans="1:10" ht="36" x14ac:dyDescent="0.2">
      <c r="A18" s="24" t="s">
        <v>73</v>
      </c>
      <c r="B18" s="7" t="s">
        <v>40</v>
      </c>
      <c r="C18" s="54" t="s">
        <v>12</v>
      </c>
      <c r="D18" s="57" t="s">
        <v>135</v>
      </c>
      <c r="E18" s="62" t="s">
        <v>1</v>
      </c>
      <c r="F18" s="25">
        <v>60</v>
      </c>
      <c r="G18" s="8"/>
      <c r="H18" s="8">
        <f t="shared" si="1"/>
        <v>0</v>
      </c>
      <c r="I18" s="8">
        <f t="shared" si="0"/>
        <v>0</v>
      </c>
      <c r="J18" s="8">
        <f t="shared" si="2"/>
        <v>0</v>
      </c>
    </row>
    <row r="19" spans="1:10" ht="36" x14ac:dyDescent="0.2">
      <c r="A19" s="24" t="s">
        <v>99</v>
      </c>
      <c r="B19" s="7" t="s">
        <v>40</v>
      </c>
      <c r="C19" s="54" t="s">
        <v>13</v>
      </c>
      <c r="D19" s="57" t="s">
        <v>136</v>
      </c>
      <c r="E19" s="62" t="s">
        <v>1</v>
      </c>
      <c r="F19" s="25">
        <v>250</v>
      </c>
      <c r="G19" s="8"/>
      <c r="H19" s="8">
        <f t="shared" si="1"/>
        <v>0</v>
      </c>
      <c r="I19" s="8">
        <f t="shared" si="0"/>
        <v>0</v>
      </c>
      <c r="J19" s="8">
        <f t="shared" si="2"/>
        <v>0</v>
      </c>
    </row>
    <row r="20" spans="1:10" ht="36" x14ac:dyDescent="0.2">
      <c r="A20" s="24" t="s">
        <v>100</v>
      </c>
      <c r="B20" s="7" t="s">
        <v>40</v>
      </c>
      <c r="C20" s="54" t="s">
        <v>14</v>
      </c>
      <c r="D20" s="57" t="s">
        <v>137</v>
      </c>
      <c r="E20" s="62" t="s">
        <v>1</v>
      </c>
      <c r="F20" s="25">
        <v>1000</v>
      </c>
      <c r="G20" s="8"/>
      <c r="H20" s="8">
        <f t="shared" si="1"/>
        <v>0</v>
      </c>
      <c r="I20" s="8">
        <f t="shared" si="0"/>
        <v>0</v>
      </c>
      <c r="J20" s="8">
        <f t="shared" si="2"/>
        <v>0</v>
      </c>
    </row>
    <row r="21" spans="1:10" x14ac:dyDescent="0.2">
      <c r="A21" s="20">
        <v>3</v>
      </c>
      <c r="B21" s="21"/>
      <c r="C21" s="21"/>
      <c r="D21" s="58" t="s">
        <v>16</v>
      </c>
      <c r="E21" s="4"/>
      <c r="F21" s="23"/>
      <c r="G21" s="10"/>
      <c r="H21" s="10">
        <f>SUM(H22:H27)</f>
        <v>0</v>
      </c>
      <c r="I21" s="10"/>
      <c r="J21" s="10">
        <f>SUM(J22:J28)</f>
        <v>0</v>
      </c>
    </row>
    <row r="22" spans="1:10" ht="51.6" customHeight="1" x14ac:dyDescent="0.2">
      <c r="A22" s="24" t="s">
        <v>74</v>
      </c>
      <c r="B22" s="7" t="s">
        <v>40</v>
      </c>
      <c r="C22" s="54" t="s">
        <v>21</v>
      </c>
      <c r="D22" s="57" t="s">
        <v>138</v>
      </c>
      <c r="E22" s="62" t="s">
        <v>1</v>
      </c>
      <c r="F22" s="25">
        <v>4</v>
      </c>
      <c r="G22" s="8"/>
      <c r="H22" s="8">
        <f t="shared" si="1"/>
        <v>0</v>
      </c>
      <c r="I22" s="8">
        <f t="shared" ref="I22:I27" si="3">ROUND((G22*(1+$J$4)),2)</f>
        <v>0</v>
      </c>
      <c r="J22" s="8">
        <f t="shared" si="2"/>
        <v>0</v>
      </c>
    </row>
    <row r="23" spans="1:10" ht="48" x14ac:dyDescent="0.2">
      <c r="A23" s="24" t="s">
        <v>75</v>
      </c>
      <c r="B23" s="7" t="s">
        <v>40</v>
      </c>
      <c r="C23" s="54" t="s">
        <v>17</v>
      </c>
      <c r="D23" s="57" t="s">
        <v>139</v>
      </c>
      <c r="E23" s="62" t="s">
        <v>9</v>
      </c>
      <c r="F23" s="25">
        <f>30*0.563</f>
        <v>16.889999999999997</v>
      </c>
      <c r="G23" s="8"/>
      <c r="H23" s="8">
        <f t="shared" si="1"/>
        <v>0</v>
      </c>
      <c r="I23" s="8">
        <f t="shared" si="3"/>
        <v>0</v>
      </c>
      <c r="J23" s="8">
        <f t="shared" ref="J23" si="4">F23*I23</f>
        <v>0</v>
      </c>
    </row>
    <row r="24" spans="1:10" ht="48" x14ac:dyDescent="0.2">
      <c r="A24" s="24" t="s">
        <v>76</v>
      </c>
      <c r="B24" s="7" t="s">
        <v>40</v>
      </c>
      <c r="C24" s="54" t="s">
        <v>18</v>
      </c>
      <c r="D24" s="57" t="s">
        <v>140</v>
      </c>
      <c r="E24" s="62" t="s">
        <v>9</v>
      </c>
      <c r="F24" s="25">
        <f>30*0.584</f>
        <v>17.52</v>
      </c>
      <c r="G24" s="8"/>
      <c r="H24" s="8">
        <f t="shared" si="1"/>
        <v>0</v>
      </c>
      <c r="I24" s="8">
        <f t="shared" si="3"/>
        <v>0</v>
      </c>
      <c r="J24" s="8">
        <f t="shared" ref="J24:J25" si="5">F24*I24</f>
        <v>0</v>
      </c>
    </row>
    <row r="25" spans="1:10" ht="48" x14ac:dyDescent="0.2">
      <c r="A25" s="24" t="s">
        <v>101</v>
      </c>
      <c r="B25" s="7" t="s">
        <v>40</v>
      </c>
      <c r="C25" s="54" t="s">
        <v>19</v>
      </c>
      <c r="D25" s="57" t="s">
        <v>141</v>
      </c>
      <c r="E25" s="62" t="s">
        <v>9</v>
      </c>
      <c r="F25" s="25">
        <f>30*0.563</f>
        <v>16.889999999999997</v>
      </c>
      <c r="G25" s="8"/>
      <c r="H25" s="8">
        <f t="shared" si="1"/>
        <v>0</v>
      </c>
      <c r="I25" s="8">
        <f t="shared" si="3"/>
        <v>0</v>
      </c>
      <c r="J25" s="8">
        <f t="shared" si="5"/>
        <v>0</v>
      </c>
    </row>
    <row r="26" spans="1:10" ht="48" x14ac:dyDescent="0.2">
      <c r="A26" s="24" t="s">
        <v>102</v>
      </c>
      <c r="B26" s="7" t="s">
        <v>40</v>
      </c>
      <c r="C26" s="54" t="s">
        <v>20</v>
      </c>
      <c r="D26" s="57" t="s">
        <v>142</v>
      </c>
      <c r="E26" s="62" t="s">
        <v>9</v>
      </c>
      <c r="F26" s="25">
        <f>25*0.6+(15*3*2*1.5)</f>
        <v>150</v>
      </c>
      <c r="G26" s="8"/>
      <c r="H26" s="8">
        <f t="shared" si="1"/>
        <v>0</v>
      </c>
      <c r="I26" s="8">
        <f t="shared" si="3"/>
        <v>0</v>
      </c>
      <c r="J26" s="8">
        <f t="shared" ref="J26" si="6">F26*I26</f>
        <v>0</v>
      </c>
    </row>
    <row r="27" spans="1:10" ht="48" x14ac:dyDescent="0.2">
      <c r="A27" s="24" t="s">
        <v>103</v>
      </c>
      <c r="B27" s="7" t="s">
        <v>40</v>
      </c>
      <c r="C27" s="54" t="s">
        <v>25</v>
      </c>
      <c r="D27" s="57" t="s">
        <v>143</v>
      </c>
      <c r="E27" s="62" t="s">
        <v>9</v>
      </c>
      <c r="F27" s="25">
        <v>10</v>
      </c>
      <c r="G27" s="8"/>
      <c r="H27" s="8">
        <f t="shared" si="1"/>
        <v>0</v>
      </c>
      <c r="I27" s="8">
        <f t="shared" si="3"/>
        <v>0</v>
      </c>
      <c r="J27" s="8">
        <f t="shared" ref="J27" si="7">F27*I27</f>
        <v>0</v>
      </c>
    </row>
    <row r="28" spans="1:10" ht="24" x14ac:dyDescent="0.2">
      <c r="A28" s="24" t="s">
        <v>163</v>
      </c>
      <c r="B28" s="7" t="s">
        <v>55</v>
      </c>
      <c r="C28" s="7" t="s">
        <v>55</v>
      </c>
      <c r="D28" s="9" t="s">
        <v>64</v>
      </c>
      <c r="E28" s="61" t="s">
        <v>1</v>
      </c>
      <c r="F28" s="25">
        <v>20</v>
      </c>
      <c r="G28" s="8"/>
      <c r="H28" s="8">
        <f>F28*G28</f>
        <v>0</v>
      </c>
      <c r="I28" s="8">
        <f>ROUND((G28*(1+$J$4)),2)</f>
        <v>0</v>
      </c>
      <c r="J28" s="8">
        <f t="shared" ref="J28" si="8">F28*I28</f>
        <v>0</v>
      </c>
    </row>
    <row r="29" spans="1:10" x14ac:dyDescent="0.2">
      <c r="A29" s="20">
        <v>4</v>
      </c>
      <c r="B29" s="21"/>
      <c r="C29" s="21"/>
      <c r="D29" s="56" t="s">
        <v>48</v>
      </c>
      <c r="E29" s="4"/>
      <c r="F29" s="23"/>
      <c r="G29" s="10"/>
      <c r="H29" s="10">
        <f>SUM(H30:H32)</f>
        <v>0</v>
      </c>
      <c r="I29" s="10"/>
      <c r="J29" s="10">
        <f>SUM(J30:J32)</f>
        <v>0</v>
      </c>
    </row>
    <row r="30" spans="1:10" ht="24" x14ac:dyDescent="0.2">
      <c r="A30" s="24" t="s">
        <v>104</v>
      </c>
      <c r="B30" s="7" t="s">
        <v>28</v>
      </c>
      <c r="C30" s="7" t="s">
        <v>28</v>
      </c>
      <c r="D30" s="9" t="s">
        <v>29</v>
      </c>
      <c r="E30" s="61" t="s">
        <v>1</v>
      </c>
      <c r="F30" s="25">
        <v>20</v>
      </c>
      <c r="G30" s="8"/>
      <c r="H30" s="8">
        <f t="shared" si="1"/>
        <v>0</v>
      </c>
      <c r="I30" s="8">
        <f>ROUND((G30*(1+$J$4)),2)</f>
        <v>0</v>
      </c>
      <c r="J30" s="8">
        <f t="shared" ref="J30" si="9">F30*I30</f>
        <v>0</v>
      </c>
    </row>
    <row r="31" spans="1:10" ht="24" x14ac:dyDescent="0.2">
      <c r="A31" s="24" t="s">
        <v>105</v>
      </c>
      <c r="B31" s="7" t="s">
        <v>49</v>
      </c>
      <c r="C31" s="7" t="s">
        <v>49</v>
      </c>
      <c r="D31" s="9" t="s">
        <v>50</v>
      </c>
      <c r="E31" s="61" t="s">
        <v>1</v>
      </c>
      <c r="F31" s="25">
        <v>20</v>
      </c>
      <c r="G31" s="8"/>
      <c r="H31" s="8">
        <f t="shared" si="1"/>
        <v>0</v>
      </c>
      <c r="I31" s="8">
        <f>ROUND((G31*(1+$J$4)),2)</f>
        <v>0</v>
      </c>
      <c r="J31" s="8">
        <f t="shared" ref="J31" si="10">F31*I31</f>
        <v>0</v>
      </c>
    </row>
    <row r="32" spans="1:10" x14ac:dyDescent="0.2">
      <c r="A32" s="2"/>
      <c r="D32" s="2"/>
      <c r="E32" s="2"/>
      <c r="F32" s="2"/>
      <c r="G32" s="2"/>
      <c r="H32" s="2"/>
      <c r="I32" s="2"/>
      <c r="J32" s="2"/>
    </row>
    <row r="33" spans="1:10" ht="24.6" customHeight="1" x14ac:dyDescent="0.2">
      <c r="A33" s="103" t="s">
        <v>44</v>
      </c>
      <c r="B33" s="104"/>
      <c r="C33" s="104"/>
      <c r="D33" s="104"/>
      <c r="E33" s="104"/>
      <c r="F33" s="104"/>
      <c r="G33" s="105"/>
      <c r="H33" s="59">
        <f>H29+H21+H12+H7</f>
        <v>0</v>
      </c>
      <c r="I33" s="60"/>
      <c r="J33" s="59">
        <f>J29+J21+J12+J7</f>
        <v>0</v>
      </c>
    </row>
    <row r="36" spans="1:10" x14ac:dyDescent="0.2">
      <c r="D36" s="27" t="s">
        <v>128</v>
      </c>
    </row>
    <row r="37" spans="1:10" x14ac:dyDescent="0.2">
      <c r="D37" s="27" t="s">
        <v>129</v>
      </c>
    </row>
  </sheetData>
  <mergeCells count="4">
    <mergeCell ref="A33:G33"/>
    <mergeCell ref="A1:J1"/>
    <mergeCell ref="A2:J2"/>
    <mergeCell ref="A3:F4"/>
  </mergeCells>
  <phoneticPr fontId="5" type="noConversion"/>
  <conditionalFormatting sqref="F6">
    <cfRule type="cellIs" dxfId="8" priority="2" stopIfTrue="1" operator="equal">
      <formula>0</formula>
    </cfRule>
  </conditionalFormatting>
  <conditionalFormatting sqref="G6:I6">
    <cfRule type="cellIs" dxfId="7" priority="1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7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A19" sqref="A1:G19"/>
    </sheetView>
  </sheetViews>
  <sheetFormatPr defaultColWidth="8.85546875" defaultRowHeight="12.75" x14ac:dyDescent="0.2"/>
  <cols>
    <col min="1" max="1" width="27.28515625" style="29" customWidth="1"/>
    <col min="2" max="7" width="16.7109375" style="29" customWidth="1"/>
    <col min="8" max="8" width="14.28515625" style="29" bestFit="1" customWidth="1"/>
    <col min="9" max="16384" width="8.85546875" style="29"/>
  </cols>
  <sheetData>
    <row r="1" spans="1:8" ht="21" customHeight="1" x14ac:dyDescent="0.2">
      <c r="A1" s="115" t="str">
        <f>[1]Orçamento!A1</f>
        <v xml:space="preserve">PREFEITURA MUNICIPAL DE QUELUZITO </v>
      </c>
      <c r="B1" s="115"/>
      <c r="C1" s="115"/>
      <c r="D1" s="115"/>
      <c r="E1" s="115"/>
      <c r="F1" s="115"/>
      <c r="G1" s="115"/>
    </row>
    <row r="2" spans="1:8" ht="21" customHeight="1" x14ac:dyDescent="0.2">
      <c r="A2" s="115" t="s">
        <v>117</v>
      </c>
      <c r="B2" s="115"/>
      <c r="C2" s="115"/>
      <c r="D2" s="115"/>
      <c r="E2" s="115"/>
      <c r="F2" s="115"/>
      <c r="G2" s="115"/>
    </row>
    <row r="3" spans="1:8" ht="13.15" customHeight="1" x14ac:dyDescent="0.25">
      <c r="A3" s="116"/>
      <c r="B3" s="116"/>
      <c r="C3" s="116"/>
      <c r="D3" s="116"/>
      <c r="E3" s="116"/>
      <c r="F3" s="116"/>
      <c r="G3" s="116"/>
    </row>
    <row r="4" spans="1:8" x14ac:dyDescent="0.2">
      <c r="A4" s="117" t="str">
        <f>OrçamentoSinalizaçãoQueluzito!A3</f>
        <v xml:space="preserve">SINALIZAÇÃO VIÁRIA - MUNICÍPIO DE QUELUZITO </v>
      </c>
      <c r="B4" s="117"/>
      <c r="C4" s="117"/>
      <c r="D4" s="117"/>
      <c r="E4" s="117"/>
      <c r="F4" s="117"/>
      <c r="G4" s="117"/>
    </row>
    <row r="5" spans="1:8" ht="24" x14ac:dyDescent="0.2">
      <c r="A5" s="76" t="s">
        <v>118</v>
      </c>
      <c r="B5" s="76" t="s">
        <v>119</v>
      </c>
      <c r="C5" s="76" t="s">
        <v>120</v>
      </c>
      <c r="D5" s="76" t="s">
        <v>121</v>
      </c>
      <c r="E5" s="76" t="s">
        <v>122</v>
      </c>
      <c r="F5" s="76" t="s">
        <v>123</v>
      </c>
      <c r="G5" s="76" t="s">
        <v>124</v>
      </c>
    </row>
    <row r="6" spans="1:8" x14ac:dyDescent="0.2">
      <c r="A6" s="118" t="str">
        <f>OrçamentoSinalizaçãoQueluzito!D7</f>
        <v>SERVIÇOS PRELIMINARES</v>
      </c>
      <c r="B6" s="77" t="s">
        <v>125</v>
      </c>
      <c r="C6" s="78">
        <f>OrçamentoSinalizaçãoQueluzito!J7</f>
        <v>0</v>
      </c>
      <c r="D6" s="79">
        <f>D7*$C6</f>
        <v>0</v>
      </c>
      <c r="E6" s="79">
        <f>E7*$C6</f>
        <v>0</v>
      </c>
      <c r="F6" s="79">
        <f>F7*$C6</f>
        <v>0</v>
      </c>
      <c r="G6" s="79">
        <f>G7*$C6</f>
        <v>0</v>
      </c>
    </row>
    <row r="7" spans="1:8" x14ac:dyDescent="0.2">
      <c r="A7" s="109"/>
      <c r="B7" s="77" t="s">
        <v>126</v>
      </c>
      <c r="C7" s="80" t="e">
        <f>C6/$C$14</f>
        <v>#DIV/0!</v>
      </c>
      <c r="D7" s="81">
        <v>0.3</v>
      </c>
      <c r="E7" s="81">
        <v>0.25</v>
      </c>
      <c r="F7" s="81">
        <v>0.25</v>
      </c>
      <c r="G7" s="81">
        <v>0.2</v>
      </c>
    </row>
    <row r="8" spans="1:8" x14ac:dyDescent="0.2">
      <c r="A8" s="108" t="str">
        <f>OrçamentoSinalizaçãoQueluzito!D12</f>
        <v xml:space="preserve">SINALIZAÇÃO HORIZONTAL </v>
      </c>
      <c r="B8" s="77" t="s">
        <v>125</v>
      </c>
      <c r="C8" s="78">
        <f>OrçamentoSinalizaçãoQueluzito!J12</f>
        <v>0</v>
      </c>
      <c r="D8" s="79">
        <f t="shared" ref="D8:G12" si="0">D9*$C8</f>
        <v>0</v>
      </c>
      <c r="E8" s="79">
        <f t="shared" si="0"/>
        <v>0</v>
      </c>
      <c r="F8" s="79">
        <f t="shared" si="0"/>
        <v>0</v>
      </c>
      <c r="G8" s="79">
        <f t="shared" si="0"/>
        <v>0</v>
      </c>
    </row>
    <row r="9" spans="1:8" x14ac:dyDescent="0.2">
      <c r="A9" s="109"/>
      <c r="B9" s="77" t="s">
        <v>126</v>
      </c>
      <c r="C9" s="80" t="e">
        <f>C8/$C$14</f>
        <v>#DIV/0!</v>
      </c>
      <c r="D9" s="81">
        <v>0.1</v>
      </c>
      <c r="E9" s="81">
        <v>0.3</v>
      </c>
      <c r="F9" s="81">
        <v>0.3</v>
      </c>
      <c r="G9" s="81">
        <v>0.3</v>
      </c>
    </row>
    <row r="10" spans="1:8" x14ac:dyDescent="0.2">
      <c r="A10" s="108" t="str">
        <f>OrçamentoSinalizaçãoQueluzito!D21</f>
        <v>SINALIZAÇÃO VERTICAL</v>
      </c>
      <c r="B10" s="77" t="s">
        <v>125</v>
      </c>
      <c r="C10" s="78">
        <f>OrçamentoSinalizaçãoQueluzito!J21</f>
        <v>0</v>
      </c>
      <c r="D10" s="79"/>
      <c r="E10" s="79">
        <f t="shared" si="0"/>
        <v>0</v>
      </c>
      <c r="F10" s="79">
        <f t="shared" si="0"/>
        <v>0</v>
      </c>
      <c r="G10" s="79">
        <f t="shared" si="0"/>
        <v>0</v>
      </c>
    </row>
    <row r="11" spans="1:8" x14ac:dyDescent="0.2">
      <c r="A11" s="109"/>
      <c r="B11" s="77" t="s">
        <v>126</v>
      </c>
      <c r="C11" s="80" t="e">
        <f>C10/$C$14</f>
        <v>#DIV/0!</v>
      </c>
      <c r="D11" s="81"/>
      <c r="E11" s="81">
        <v>0.33</v>
      </c>
      <c r="F11" s="81">
        <v>0.34</v>
      </c>
      <c r="G11" s="81">
        <v>0.33</v>
      </c>
    </row>
    <row r="12" spans="1:8" x14ac:dyDescent="0.2">
      <c r="A12" s="110" t="str">
        <f>OrçamentoSinalizaçãoQueluzito!D29</f>
        <v>RECUPERAÇÃO DE PLACAS</v>
      </c>
      <c r="B12" s="77" t="s">
        <v>125</v>
      </c>
      <c r="C12" s="78">
        <f>OrçamentoSinalizaçãoQueluzito!J29</f>
        <v>0</v>
      </c>
      <c r="D12" s="81"/>
      <c r="E12" s="79">
        <f t="shared" si="0"/>
        <v>0</v>
      </c>
      <c r="F12" s="79">
        <f t="shared" si="0"/>
        <v>0</v>
      </c>
      <c r="G12" s="79">
        <f t="shared" si="0"/>
        <v>0</v>
      </c>
    </row>
    <row r="13" spans="1:8" x14ac:dyDescent="0.2">
      <c r="A13" s="111"/>
      <c r="B13" s="77" t="s">
        <v>126</v>
      </c>
      <c r="C13" s="80" t="e">
        <f>C12/$C$14</f>
        <v>#DIV/0!</v>
      </c>
      <c r="D13" s="81"/>
      <c r="E13" s="81">
        <v>0.33</v>
      </c>
      <c r="F13" s="81">
        <v>0.34</v>
      </c>
      <c r="G13" s="81">
        <v>0.33</v>
      </c>
    </row>
    <row r="14" spans="1:8" x14ac:dyDescent="0.2">
      <c r="A14" s="112" t="s">
        <v>127</v>
      </c>
      <c r="B14" s="82" t="s">
        <v>125</v>
      </c>
      <c r="C14" s="83">
        <f>C6+C8+C10+C12</f>
        <v>0</v>
      </c>
      <c r="D14" s="30">
        <f>D6+D8+D10+D12</f>
        <v>0</v>
      </c>
      <c r="E14" s="30">
        <f t="shared" ref="E14:G14" si="1">E6+E8+E10+E12</f>
        <v>0</v>
      </c>
      <c r="F14" s="30">
        <f t="shared" si="1"/>
        <v>0</v>
      </c>
      <c r="G14" s="30">
        <f t="shared" si="1"/>
        <v>0</v>
      </c>
      <c r="H14" s="31"/>
    </row>
    <row r="15" spans="1:8" x14ac:dyDescent="0.2">
      <c r="A15" s="113"/>
      <c r="B15" s="82" t="s">
        <v>126</v>
      </c>
      <c r="C15" s="84" t="e">
        <f>C7+C9+C11+C13</f>
        <v>#DIV/0!</v>
      </c>
      <c r="D15" s="84" t="e">
        <f>D14/$C$14</f>
        <v>#DIV/0!</v>
      </c>
      <c r="E15" s="84" t="e">
        <f t="shared" ref="E15:G15" si="2">E14/$C$14</f>
        <v>#DIV/0!</v>
      </c>
      <c r="F15" s="84" t="e">
        <f t="shared" si="2"/>
        <v>#DIV/0!</v>
      </c>
      <c r="G15" s="84" t="e">
        <f t="shared" si="2"/>
        <v>#DIV/0!</v>
      </c>
    </row>
    <row r="16" spans="1:8" x14ac:dyDescent="0.2">
      <c r="A16" s="85"/>
      <c r="B16" s="85"/>
      <c r="C16" s="85"/>
      <c r="D16" s="85"/>
      <c r="E16" s="85"/>
      <c r="F16" s="85"/>
      <c r="G16" s="85"/>
    </row>
    <row r="17" spans="1:7" x14ac:dyDescent="0.2">
      <c r="A17" s="85"/>
      <c r="B17" s="85"/>
      <c r="C17" s="85"/>
      <c r="D17" s="85"/>
      <c r="E17" s="85"/>
      <c r="F17" s="85"/>
      <c r="G17" s="85"/>
    </row>
    <row r="18" spans="1:7" x14ac:dyDescent="0.2">
      <c r="A18" s="85"/>
      <c r="B18" s="114" t="s">
        <v>128</v>
      </c>
      <c r="C18" s="114"/>
      <c r="D18" s="114"/>
      <c r="E18" s="85"/>
      <c r="F18" s="85"/>
      <c r="G18" s="85"/>
    </row>
    <row r="19" spans="1:7" x14ac:dyDescent="0.2">
      <c r="A19" s="85"/>
      <c r="B19" s="114" t="s">
        <v>129</v>
      </c>
      <c r="C19" s="114"/>
      <c r="D19" s="114"/>
      <c r="E19" s="85"/>
      <c r="F19" s="85"/>
      <c r="G19" s="85"/>
    </row>
    <row r="20" spans="1:7" x14ac:dyDescent="0.2">
      <c r="A20" s="53"/>
      <c r="B20" s="53"/>
      <c r="C20" s="53"/>
      <c r="D20" s="53"/>
      <c r="E20" s="53"/>
      <c r="F20" s="53"/>
      <c r="G20" s="53"/>
    </row>
  </sheetData>
  <mergeCells count="11">
    <mergeCell ref="A8:A9"/>
    <mergeCell ref="A1:G1"/>
    <mergeCell ref="A2:G2"/>
    <mergeCell ref="A3:G3"/>
    <mergeCell ref="A4:G4"/>
    <mergeCell ref="A6:A7"/>
    <mergeCell ref="A10:A11"/>
    <mergeCell ref="A12:A13"/>
    <mergeCell ref="A14:A15"/>
    <mergeCell ref="B18:D18"/>
    <mergeCell ref="B19:D19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="70" zoomScaleNormal="70" workbookViewId="0">
      <selection activeCell="A27" sqref="A1:G27"/>
    </sheetView>
  </sheetViews>
  <sheetFormatPr defaultColWidth="8.85546875" defaultRowHeight="12.75" x14ac:dyDescent="0.2"/>
  <cols>
    <col min="1" max="1" width="28.140625" style="32" bestFit="1" customWidth="1"/>
    <col min="2" max="2" width="3.85546875" style="32" bestFit="1" customWidth="1"/>
    <col min="3" max="5" width="8.85546875" style="32"/>
    <col min="6" max="6" width="28.140625" style="32" bestFit="1" customWidth="1"/>
    <col min="7" max="16384" width="8.85546875" style="32"/>
  </cols>
  <sheetData>
    <row r="1" spans="1:7" x14ac:dyDescent="0.2">
      <c r="A1" s="119" t="str">
        <f>[2]Orçamento!A1</f>
        <v>PREFEITURA MUNICIPAL DE QUELUZITO</v>
      </c>
      <c r="B1" s="119"/>
      <c r="C1" s="119"/>
      <c r="D1" s="119"/>
      <c r="E1" s="119"/>
      <c r="F1" s="119"/>
      <c r="G1" s="119"/>
    </row>
    <row r="2" spans="1:7" x14ac:dyDescent="0.2">
      <c r="A2" s="119" t="str">
        <f>OrçamentoSinalizaçãoQueluzito!A3</f>
        <v xml:space="preserve">SINALIZAÇÃO VIÁRIA - MUNICÍPIO DE QUELUZITO </v>
      </c>
      <c r="B2" s="119"/>
      <c r="C2" s="119"/>
      <c r="D2" s="119"/>
      <c r="E2" s="119"/>
      <c r="F2" s="119"/>
      <c r="G2" s="119"/>
    </row>
    <row r="3" spans="1:7" x14ac:dyDescent="0.2">
      <c r="A3" s="120" t="s">
        <v>77</v>
      </c>
      <c r="B3" s="120"/>
      <c r="C3" s="120"/>
      <c r="D3" s="120"/>
      <c r="E3" s="120"/>
      <c r="F3" s="120"/>
      <c r="G3" s="120"/>
    </row>
    <row r="4" spans="1:7" x14ac:dyDescent="0.2">
      <c r="A4" s="120" t="s">
        <v>78</v>
      </c>
      <c r="B4" s="120"/>
      <c r="C4" s="120"/>
      <c r="D4" s="120"/>
      <c r="E4" s="120"/>
      <c r="F4" s="120"/>
      <c r="G4" s="120"/>
    </row>
    <row r="5" spans="1:7" x14ac:dyDescent="0.2">
      <c r="A5" s="33"/>
      <c r="B5" s="33"/>
      <c r="C5" s="33"/>
      <c r="D5" s="33"/>
      <c r="E5" s="33"/>
      <c r="F5" s="33"/>
      <c r="G5" s="33"/>
    </row>
    <row r="6" spans="1:7" x14ac:dyDescent="0.2">
      <c r="A6" s="121" t="s">
        <v>79</v>
      </c>
      <c r="B6" s="122"/>
      <c r="C6" s="122"/>
      <c r="D6" s="122"/>
      <c r="E6" s="122"/>
      <c r="F6" s="122"/>
      <c r="G6" s="123"/>
    </row>
    <row r="7" spans="1:7" x14ac:dyDescent="0.2">
      <c r="A7" s="34" t="s">
        <v>80</v>
      </c>
      <c r="B7" s="124" t="s">
        <v>81</v>
      </c>
      <c r="C7" s="125"/>
      <c r="D7" s="125"/>
      <c r="E7" s="125"/>
      <c r="F7" s="128" t="s">
        <v>82</v>
      </c>
      <c r="G7" s="129"/>
    </row>
    <row r="8" spans="1:7" x14ac:dyDescent="0.2">
      <c r="A8" s="35"/>
      <c r="B8" s="126"/>
      <c r="C8" s="127"/>
      <c r="D8" s="127"/>
      <c r="E8" s="127"/>
      <c r="F8" s="130"/>
      <c r="G8" s="131"/>
    </row>
    <row r="9" spans="1:7" x14ac:dyDescent="0.2">
      <c r="A9" s="36" t="s">
        <v>83</v>
      </c>
      <c r="B9" s="37" t="s">
        <v>84</v>
      </c>
      <c r="C9" s="50">
        <v>3.7999999999999999E-2</v>
      </c>
      <c r="D9" s="38" t="s">
        <v>85</v>
      </c>
      <c r="E9" s="50">
        <v>4.6699999999999998E-2</v>
      </c>
      <c r="F9" s="36" t="s">
        <v>83</v>
      </c>
      <c r="G9" s="39">
        <v>3.7999999999999999E-2</v>
      </c>
    </row>
    <row r="10" spans="1:7" x14ac:dyDescent="0.2">
      <c r="A10" s="40" t="s">
        <v>86</v>
      </c>
      <c r="B10" s="41" t="s">
        <v>84</v>
      </c>
      <c r="C10" s="51">
        <v>3.2000000000000002E-3</v>
      </c>
      <c r="D10" s="42" t="s">
        <v>85</v>
      </c>
      <c r="E10" s="51">
        <v>7.4000000000000003E-3</v>
      </c>
      <c r="F10" s="40" t="s">
        <v>86</v>
      </c>
      <c r="G10" s="39">
        <v>3.5000000000000001E-3</v>
      </c>
    </row>
    <row r="11" spans="1:7" x14ac:dyDescent="0.2">
      <c r="A11" s="40" t="s">
        <v>87</v>
      </c>
      <c r="B11" s="41" t="s">
        <v>84</v>
      </c>
      <c r="C11" s="51">
        <v>5.0000000000000001E-3</v>
      </c>
      <c r="D11" s="42" t="s">
        <v>85</v>
      </c>
      <c r="E11" s="51">
        <v>9.7000000000000003E-3</v>
      </c>
      <c r="F11" s="40" t="s">
        <v>87</v>
      </c>
      <c r="G11" s="39">
        <v>5.0000000000000001E-3</v>
      </c>
    </row>
    <row r="12" spans="1:7" x14ac:dyDescent="0.2">
      <c r="A12" s="40" t="s">
        <v>88</v>
      </c>
      <c r="B12" s="41" t="s">
        <v>84</v>
      </c>
      <c r="C12" s="51">
        <v>1.0200000000000001E-2</v>
      </c>
      <c r="D12" s="42" t="s">
        <v>85</v>
      </c>
      <c r="E12" s="51">
        <v>1.21E-2</v>
      </c>
      <c r="F12" s="40" t="s">
        <v>88</v>
      </c>
      <c r="G12" s="39">
        <v>1.0200000000000001E-2</v>
      </c>
    </row>
    <row r="13" spans="1:7" x14ac:dyDescent="0.2">
      <c r="A13" s="40" t="s">
        <v>89</v>
      </c>
      <c r="B13" s="41" t="s">
        <v>84</v>
      </c>
      <c r="C13" s="51">
        <v>6.6400000000000001E-2</v>
      </c>
      <c r="D13" s="42" t="s">
        <v>85</v>
      </c>
      <c r="E13" s="51">
        <v>8.6900000000000005E-2</v>
      </c>
      <c r="F13" s="40" t="s">
        <v>89</v>
      </c>
      <c r="G13" s="39">
        <v>7.0000000000000007E-2</v>
      </c>
    </row>
    <row r="14" spans="1:7" x14ac:dyDescent="0.2">
      <c r="A14" s="43" t="s">
        <v>90</v>
      </c>
      <c r="B14" s="41" t="s">
        <v>84</v>
      </c>
      <c r="C14" s="51">
        <v>5.6500000000000002E-2</v>
      </c>
      <c r="D14" s="42" t="s">
        <v>85</v>
      </c>
      <c r="E14" s="51">
        <v>8.6499999999999994E-2</v>
      </c>
      <c r="F14" s="43" t="s">
        <v>90</v>
      </c>
      <c r="G14" s="39">
        <v>5.6500000000000002E-2</v>
      </c>
    </row>
    <row r="15" spans="1:7" x14ac:dyDescent="0.2">
      <c r="A15" s="44" t="s">
        <v>91</v>
      </c>
      <c r="B15" s="45"/>
      <c r="C15" s="52">
        <v>0</v>
      </c>
      <c r="D15" s="46" t="s">
        <v>92</v>
      </c>
      <c r="E15" s="52">
        <v>4.4999999999999998E-2</v>
      </c>
      <c r="F15" s="44" t="s">
        <v>93</v>
      </c>
      <c r="G15" s="39">
        <v>4.4999999999999998E-2</v>
      </c>
    </row>
    <row r="16" spans="1:7" x14ac:dyDescent="0.2">
      <c r="A16" s="138" t="s">
        <v>94</v>
      </c>
      <c r="B16" s="139"/>
      <c r="C16" s="139"/>
      <c r="D16" s="139"/>
      <c r="E16" s="139"/>
      <c r="F16" s="139"/>
      <c r="G16" s="140"/>
    </row>
    <row r="17" spans="1:7" x14ac:dyDescent="0.2">
      <c r="A17" s="36" t="s">
        <v>83</v>
      </c>
      <c r="B17" s="141" t="str">
        <f>IF(G9&gt;E9,"Incidência maior que a permitida",IF(G9&lt;C9,"Incidência menor que a permitida","ok"))</f>
        <v>ok</v>
      </c>
      <c r="C17" s="142"/>
      <c r="D17" s="142"/>
      <c r="E17" s="142"/>
      <c r="F17" s="142"/>
      <c r="G17" s="143"/>
    </row>
    <row r="18" spans="1:7" x14ac:dyDescent="0.2">
      <c r="A18" s="40" t="s">
        <v>86</v>
      </c>
      <c r="B18" s="144" t="str">
        <f>IF(G10&gt;E10,"Incidência maior que a permitida",IF(G10&lt;0,"Incidência menor que a permitida","ok"))</f>
        <v>ok</v>
      </c>
      <c r="C18" s="145"/>
      <c r="D18" s="145"/>
      <c r="E18" s="145"/>
      <c r="F18" s="145"/>
      <c r="G18" s="146"/>
    </row>
    <row r="19" spans="1:7" x14ac:dyDescent="0.2">
      <c r="A19" s="40" t="s">
        <v>87</v>
      </c>
      <c r="B19" s="144" t="str">
        <f>IF(G11&gt;E11,"Incidência maior que a permitida",IF(G11&lt;0,"Incidência menor que a permitida","ok"))</f>
        <v>ok</v>
      </c>
      <c r="C19" s="145"/>
      <c r="D19" s="145"/>
      <c r="E19" s="145"/>
      <c r="F19" s="145"/>
      <c r="G19" s="146"/>
    </row>
    <row r="20" spans="1:7" x14ac:dyDescent="0.2">
      <c r="A20" s="40" t="s">
        <v>88</v>
      </c>
      <c r="B20" s="144" t="str">
        <f>IF(G12&gt;E12,"Incidência maior que a permitida",IF(G12&lt;C12,"Incidência menor que a permitida","ok"))</f>
        <v>ok</v>
      </c>
      <c r="C20" s="145"/>
      <c r="D20" s="145"/>
      <c r="E20" s="145"/>
      <c r="F20" s="145"/>
      <c r="G20" s="146"/>
    </row>
    <row r="21" spans="1:7" x14ac:dyDescent="0.2">
      <c r="A21" s="40" t="s">
        <v>89</v>
      </c>
      <c r="B21" s="144" t="str">
        <f>IF(G13&gt;E13,"Incidência maior que a permitida",IF(G13&lt;C13,"Incidência menor que a permitida","ok"))</f>
        <v>ok</v>
      </c>
      <c r="C21" s="145"/>
      <c r="D21" s="145"/>
      <c r="E21" s="145"/>
      <c r="F21" s="145"/>
      <c r="G21" s="146"/>
    </row>
    <row r="22" spans="1:7" x14ac:dyDescent="0.2">
      <c r="A22" s="43" t="s">
        <v>90</v>
      </c>
      <c r="B22" s="132" t="str">
        <f>IF(G14&gt;E14,"Incidência maior que a permitida",IF(G14&lt;C14,"Incidência menor que a permitida","ok"))</f>
        <v>ok</v>
      </c>
      <c r="C22" s="133"/>
      <c r="D22" s="133"/>
      <c r="E22" s="133"/>
      <c r="F22" s="133"/>
      <c r="G22" s="134"/>
    </row>
    <row r="23" spans="1:7" x14ac:dyDescent="0.2">
      <c r="A23" s="44" t="s">
        <v>93</v>
      </c>
      <c r="B23" s="132" t="str">
        <f>IF(G15=C15,"ok",IF(G15=E15,"ok","Incidência não permitida"))</f>
        <v>ok</v>
      </c>
      <c r="C23" s="133"/>
      <c r="D23" s="133"/>
      <c r="E23" s="133"/>
      <c r="F23" s="133"/>
      <c r="G23" s="134"/>
    </row>
    <row r="24" spans="1:7" x14ac:dyDescent="0.2">
      <c r="A24" s="47" t="s">
        <v>95</v>
      </c>
      <c r="B24" s="135" t="s">
        <v>96</v>
      </c>
      <c r="C24" s="136"/>
      <c r="D24" s="136"/>
      <c r="E24" s="136"/>
      <c r="F24" s="137"/>
      <c r="G24" s="48">
        <f>ROUND(((1+G9+G10+G11)*(1+G12)*(1+G13)/(1-(G14+G15))-1),4)</f>
        <v>0.25900000000000001</v>
      </c>
    </row>
    <row r="25" spans="1:7" ht="25.9" customHeight="1" x14ac:dyDescent="0.2">
      <c r="A25" s="33"/>
      <c r="B25" s="33"/>
      <c r="C25" s="33"/>
      <c r="D25" s="33"/>
      <c r="E25" s="33"/>
      <c r="F25" s="33"/>
      <c r="G25" s="33"/>
    </row>
    <row r="26" spans="1:7" x14ac:dyDescent="0.2">
      <c r="A26" s="27" t="s">
        <v>128</v>
      </c>
      <c r="B26" s="33"/>
      <c r="C26" s="33"/>
      <c r="D26" s="33"/>
      <c r="E26" s="33"/>
      <c r="F26" s="33"/>
      <c r="G26" s="33"/>
    </row>
    <row r="27" spans="1:7" x14ac:dyDescent="0.2">
      <c r="A27" s="27" t="s">
        <v>129</v>
      </c>
      <c r="B27" s="49"/>
      <c r="C27" s="49"/>
      <c r="D27" s="49"/>
      <c r="E27" s="49"/>
      <c r="F27" s="49"/>
      <c r="G27" s="49"/>
    </row>
    <row r="28" spans="1:7" x14ac:dyDescent="0.2">
      <c r="A28" s="49"/>
      <c r="B28" s="49"/>
      <c r="C28" s="49"/>
      <c r="D28" s="49"/>
      <c r="E28" s="49"/>
      <c r="F28" s="49"/>
      <c r="G28" s="49"/>
    </row>
    <row r="29" spans="1:7" x14ac:dyDescent="0.2">
      <c r="A29" s="49"/>
      <c r="B29" s="49"/>
      <c r="C29" s="49"/>
      <c r="D29" s="49"/>
      <c r="E29" s="49"/>
      <c r="F29" s="49"/>
      <c r="G29" s="49"/>
    </row>
  </sheetData>
  <mergeCells count="16">
    <mergeCell ref="B7:E8"/>
    <mergeCell ref="F7:G8"/>
    <mergeCell ref="B22:G22"/>
    <mergeCell ref="B23:G23"/>
    <mergeCell ref="B24:F24"/>
    <mergeCell ref="A16:G16"/>
    <mergeCell ref="B17:G17"/>
    <mergeCell ref="B18:G18"/>
    <mergeCell ref="B19:G19"/>
    <mergeCell ref="B20:G20"/>
    <mergeCell ref="B21:G21"/>
    <mergeCell ref="A1:G1"/>
    <mergeCell ref="A2:G2"/>
    <mergeCell ref="A3:G3"/>
    <mergeCell ref="A4:G4"/>
    <mergeCell ref="A6:G6"/>
  </mergeCells>
  <conditionalFormatting sqref="B17:B23">
    <cfRule type="cellIs" dxfId="6" priority="2" stopIfTrue="1" operator="notEqual">
      <formula>"ok"</formula>
    </cfRule>
  </conditionalFormatting>
  <conditionalFormatting sqref="G15">
    <cfRule type="expression" dxfId="5" priority="3" stopIfTrue="1">
      <formula>$K$13&lt;&gt;0</formula>
    </cfRule>
  </conditionalFormatting>
  <conditionalFormatting sqref="G9:G13">
    <cfRule type="cellIs" dxfId="4" priority="46" stopIfTrue="1" operator="notBetween">
      <formula>C9</formula>
      <formula>E9</formula>
    </cfRule>
  </conditionalFormatting>
  <dataValidations disablePrompts="1" count="1">
    <dataValidation allowBlank="1" showInputMessage="1" showErrorMessage="1" promptTitle="Fórnula TCU Acórdão 2622/2013" prompt="Rodovias, ferrovias, obras urbanas" sqref="B24:F24"/>
  </dataValidations>
  <pageMargins left="0.51181102362204722" right="0.51181102362204722" top="0.78740157480314965" bottom="0.78740157480314965" header="0.31496062992125984" footer="0.31496062992125984"/>
  <pageSetup paperSize="9"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28" workbookViewId="0">
      <selection activeCell="A45" sqref="A1:H45"/>
    </sheetView>
  </sheetViews>
  <sheetFormatPr defaultColWidth="8.85546875" defaultRowHeight="12" x14ac:dyDescent="0.2"/>
  <cols>
    <col min="1" max="1" width="9" style="2" bestFit="1" customWidth="1"/>
    <col min="2" max="2" width="12.28515625" style="3" bestFit="1" customWidth="1"/>
    <col min="3" max="3" width="14.7109375" style="2" bestFit="1" customWidth="1"/>
    <col min="4" max="4" width="46" style="2" customWidth="1"/>
    <col min="5" max="5" width="8.85546875" style="2"/>
    <col min="6" max="6" width="9" style="2" bestFit="1" customWidth="1"/>
    <col min="7" max="7" width="11.5703125" style="1" bestFit="1" customWidth="1"/>
    <col min="8" max="8" width="17.28515625" style="1" customWidth="1"/>
    <col min="9" max="9" width="8.85546875" style="1"/>
    <col min="10" max="11" width="8.85546875" style="2"/>
    <col min="12" max="12" width="9" style="2" bestFit="1" customWidth="1"/>
    <col min="13" max="16384" width="8.85546875" style="2"/>
  </cols>
  <sheetData>
    <row r="1" spans="1:8" x14ac:dyDescent="0.2">
      <c r="A1" s="150" t="s">
        <v>30</v>
      </c>
      <c r="B1" s="150"/>
      <c r="C1" s="150"/>
      <c r="D1" s="150"/>
      <c r="E1" s="150"/>
      <c r="F1" s="150"/>
      <c r="G1" s="150"/>
      <c r="H1" s="150"/>
    </row>
    <row r="2" spans="1:8" x14ac:dyDescent="0.2">
      <c r="C2" s="3"/>
      <c r="D2" s="3"/>
      <c r="E2" s="3"/>
      <c r="F2" s="3"/>
      <c r="G2" s="3"/>
      <c r="H2" s="3"/>
    </row>
    <row r="3" spans="1:8" x14ac:dyDescent="0.2">
      <c r="A3" s="149" t="s">
        <v>28</v>
      </c>
      <c r="B3" s="149"/>
      <c r="C3" s="4"/>
      <c r="D3" s="149" t="s">
        <v>29</v>
      </c>
      <c r="E3" s="149"/>
      <c r="F3" s="149"/>
      <c r="G3" s="149"/>
      <c r="H3" s="149"/>
    </row>
    <row r="4" spans="1:8" x14ac:dyDescent="0.2">
      <c r="A4" s="5" t="s">
        <v>0</v>
      </c>
      <c r="B4" s="6" t="s">
        <v>6</v>
      </c>
      <c r="C4" s="5" t="s">
        <v>31</v>
      </c>
      <c r="D4" s="6" t="s">
        <v>32</v>
      </c>
      <c r="E4" s="6" t="s">
        <v>5</v>
      </c>
      <c r="F4" s="6" t="s">
        <v>33</v>
      </c>
      <c r="G4" s="6" t="s">
        <v>34</v>
      </c>
      <c r="H4" s="6" t="s">
        <v>35</v>
      </c>
    </row>
    <row r="5" spans="1:8" x14ac:dyDescent="0.2">
      <c r="A5" s="7">
        <v>1</v>
      </c>
      <c r="B5" s="61" t="s">
        <v>23</v>
      </c>
      <c r="C5" s="7" t="s">
        <v>36</v>
      </c>
      <c r="D5" s="7" t="s">
        <v>22</v>
      </c>
      <c r="E5" s="7" t="s">
        <v>3</v>
      </c>
      <c r="F5" s="7">
        <v>3</v>
      </c>
      <c r="G5" s="8">
        <f>9.45*428.61/328.2</f>
        <v>12.341147166361974</v>
      </c>
      <c r="H5" s="8">
        <f>F5*G5</f>
        <v>37.023441499085919</v>
      </c>
    </row>
    <row r="6" spans="1:8" ht="24" x14ac:dyDescent="0.2">
      <c r="A6" s="7">
        <v>2</v>
      </c>
      <c r="B6" s="61" t="s">
        <v>38</v>
      </c>
      <c r="C6" s="7" t="s">
        <v>40</v>
      </c>
      <c r="D6" s="9" t="s">
        <v>37</v>
      </c>
      <c r="E6" s="7" t="s">
        <v>39</v>
      </c>
      <c r="F6" s="7">
        <f>1*0.2*0.2</f>
        <v>4.0000000000000008E-2</v>
      </c>
      <c r="G6" s="7">
        <v>32.42</v>
      </c>
      <c r="H6" s="8">
        <f>F6*G6</f>
        <v>1.2968000000000004</v>
      </c>
    </row>
    <row r="7" spans="1:8" x14ac:dyDescent="0.2">
      <c r="A7" s="7">
        <v>3</v>
      </c>
      <c r="B7" s="61" t="s">
        <v>42</v>
      </c>
      <c r="C7" s="7" t="s">
        <v>40</v>
      </c>
      <c r="D7" s="7" t="s">
        <v>41</v>
      </c>
      <c r="E7" s="7" t="s">
        <v>43</v>
      </c>
      <c r="F7" s="7">
        <v>1.5</v>
      </c>
      <c r="G7" s="7">
        <v>14.47</v>
      </c>
      <c r="H7" s="8">
        <f t="shared" ref="H7:H10" si="0">F7*G7</f>
        <v>21.705000000000002</v>
      </c>
    </row>
    <row r="8" spans="1:8" x14ac:dyDescent="0.2">
      <c r="A8" s="7">
        <v>4</v>
      </c>
      <c r="B8" s="61" t="s">
        <v>27</v>
      </c>
      <c r="C8" s="7" t="s">
        <v>36</v>
      </c>
      <c r="D8" s="7" t="s">
        <v>26</v>
      </c>
      <c r="E8" s="7"/>
      <c r="F8" s="7">
        <v>4</v>
      </c>
      <c r="G8" s="8">
        <f>0.6*428.61/328.2</f>
        <v>0.78356489945155394</v>
      </c>
      <c r="H8" s="8">
        <f t="shared" si="0"/>
        <v>3.1342595978062158</v>
      </c>
    </row>
    <row r="9" spans="1:8" x14ac:dyDescent="0.2">
      <c r="A9" s="7">
        <v>5</v>
      </c>
      <c r="B9" s="61" t="s">
        <v>24</v>
      </c>
      <c r="C9" s="7" t="s">
        <v>36</v>
      </c>
      <c r="D9" s="9" t="s">
        <v>164</v>
      </c>
      <c r="E9" s="7" t="s">
        <v>3</v>
      </c>
      <c r="F9" s="7">
        <v>1</v>
      </c>
      <c r="G9" s="8">
        <f>3.2*428.61/328.2</f>
        <v>4.1790127970749547</v>
      </c>
      <c r="H9" s="8">
        <f t="shared" si="0"/>
        <v>4.1790127970749547</v>
      </c>
    </row>
    <row r="10" spans="1:8" x14ac:dyDescent="0.2">
      <c r="A10" s="7">
        <v>5</v>
      </c>
      <c r="B10" s="3" t="s">
        <v>46</v>
      </c>
      <c r="C10" s="7" t="s">
        <v>40</v>
      </c>
      <c r="D10" s="2" t="s">
        <v>45</v>
      </c>
      <c r="E10" s="7" t="s">
        <v>47</v>
      </c>
      <c r="F10" s="7">
        <v>12</v>
      </c>
      <c r="G10" s="2">
        <v>1.53</v>
      </c>
      <c r="H10" s="8">
        <f t="shared" si="0"/>
        <v>18.36</v>
      </c>
    </row>
    <row r="11" spans="1:8" x14ac:dyDescent="0.2">
      <c r="A11" s="149" t="s">
        <v>44</v>
      </c>
      <c r="B11" s="149"/>
      <c r="C11" s="149"/>
      <c r="D11" s="149"/>
      <c r="E11" s="149"/>
      <c r="F11" s="149"/>
      <c r="G11" s="149"/>
      <c r="H11" s="10">
        <f>SUM(H5:H10)</f>
        <v>85.698513893967089</v>
      </c>
    </row>
    <row r="13" spans="1:8" x14ac:dyDescent="0.2">
      <c r="A13" s="149" t="s">
        <v>49</v>
      </c>
      <c r="B13" s="149"/>
      <c r="C13" s="151" t="s">
        <v>51</v>
      </c>
      <c r="D13" s="152"/>
      <c r="E13" s="152"/>
      <c r="F13" s="152"/>
      <c r="G13" s="152"/>
      <c r="H13" s="153"/>
    </row>
    <row r="14" spans="1:8" x14ac:dyDescent="0.2">
      <c r="A14" s="5" t="s">
        <v>0</v>
      </c>
      <c r="B14" s="6" t="s">
        <v>6</v>
      </c>
      <c r="C14" s="5" t="s">
        <v>31</v>
      </c>
      <c r="D14" s="6" t="s">
        <v>32</v>
      </c>
      <c r="E14" s="6" t="s">
        <v>5</v>
      </c>
      <c r="F14" s="6" t="s">
        <v>33</v>
      </c>
      <c r="G14" s="6" t="s">
        <v>34</v>
      </c>
      <c r="H14" s="6" t="s">
        <v>35</v>
      </c>
    </row>
    <row r="15" spans="1:8" x14ac:dyDescent="0.2">
      <c r="A15" s="7">
        <v>1</v>
      </c>
      <c r="B15" s="61" t="s">
        <v>23</v>
      </c>
      <c r="C15" s="7" t="s">
        <v>36</v>
      </c>
      <c r="D15" s="7" t="s">
        <v>22</v>
      </c>
      <c r="E15" s="7" t="s">
        <v>3</v>
      </c>
      <c r="F15" s="7">
        <v>6</v>
      </c>
      <c r="G15" s="8">
        <f>9.45*428.61/328.2</f>
        <v>12.341147166361974</v>
      </c>
      <c r="H15" s="8">
        <f>F15*G15</f>
        <v>74.046882998171839</v>
      </c>
    </row>
    <row r="16" spans="1:8" ht="24" x14ac:dyDescent="0.2">
      <c r="A16" s="7">
        <v>2</v>
      </c>
      <c r="B16" s="61" t="s">
        <v>38</v>
      </c>
      <c r="C16" s="7" t="s">
        <v>40</v>
      </c>
      <c r="D16" s="9" t="s">
        <v>37</v>
      </c>
      <c r="E16" s="7" t="s">
        <v>39</v>
      </c>
      <c r="F16" s="7">
        <v>0.08</v>
      </c>
      <c r="G16" s="7">
        <v>32.42</v>
      </c>
      <c r="H16" s="8">
        <f>F16*G16</f>
        <v>2.5936000000000003</v>
      </c>
    </row>
    <row r="17" spans="1:8" x14ac:dyDescent="0.2">
      <c r="A17" s="7">
        <v>3</v>
      </c>
      <c r="B17" s="61" t="s">
        <v>42</v>
      </c>
      <c r="C17" s="7" t="s">
        <v>40</v>
      </c>
      <c r="D17" s="7" t="s">
        <v>41</v>
      </c>
      <c r="E17" s="7" t="s">
        <v>43</v>
      </c>
      <c r="F17" s="7">
        <v>2</v>
      </c>
      <c r="G17" s="7">
        <v>14.47</v>
      </c>
      <c r="H17" s="8">
        <f t="shared" ref="H17:H20" si="1">F17*G17</f>
        <v>28.94</v>
      </c>
    </row>
    <row r="18" spans="1:8" x14ac:dyDescent="0.2">
      <c r="A18" s="7">
        <v>4</v>
      </c>
      <c r="B18" s="61" t="s">
        <v>27</v>
      </c>
      <c r="C18" s="7" t="s">
        <v>36</v>
      </c>
      <c r="D18" s="7" t="s">
        <v>26</v>
      </c>
      <c r="E18" s="7"/>
      <c r="F18" s="7">
        <v>8</v>
      </c>
      <c r="G18" s="8">
        <f>0.6*428.61/328.2</f>
        <v>0.78356489945155394</v>
      </c>
      <c r="H18" s="8">
        <f t="shared" si="1"/>
        <v>6.2685191956124315</v>
      </c>
    </row>
    <row r="19" spans="1:8" x14ac:dyDescent="0.2">
      <c r="A19" s="7">
        <v>5</v>
      </c>
      <c r="B19" s="61" t="s">
        <v>24</v>
      </c>
      <c r="C19" s="7" t="s">
        <v>36</v>
      </c>
      <c r="D19" s="9" t="s">
        <v>164</v>
      </c>
      <c r="E19" s="7" t="s">
        <v>3</v>
      </c>
      <c r="F19" s="7">
        <v>2</v>
      </c>
      <c r="G19" s="8">
        <f>3.2*428.61/328.2</f>
        <v>4.1790127970749547</v>
      </c>
      <c r="H19" s="8">
        <f t="shared" si="1"/>
        <v>8.3580255941499093</v>
      </c>
    </row>
    <row r="20" spans="1:8" x14ac:dyDescent="0.2">
      <c r="A20" s="7">
        <v>5</v>
      </c>
      <c r="B20" s="3" t="s">
        <v>46</v>
      </c>
      <c r="C20" s="7" t="s">
        <v>40</v>
      </c>
      <c r="D20" s="2" t="s">
        <v>45</v>
      </c>
      <c r="E20" s="7" t="s">
        <v>47</v>
      </c>
      <c r="F20" s="7">
        <v>12</v>
      </c>
      <c r="G20" s="2">
        <v>1.53</v>
      </c>
      <c r="H20" s="8">
        <f t="shared" si="1"/>
        <v>18.36</v>
      </c>
    </row>
    <row r="21" spans="1:8" x14ac:dyDescent="0.2">
      <c r="A21" s="149" t="s">
        <v>44</v>
      </c>
      <c r="B21" s="149"/>
      <c r="C21" s="149"/>
      <c r="D21" s="149"/>
      <c r="E21" s="149"/>
      <c r="F21" s="149"/>
      <c r="G21" s="149"/>
      <c r="H21" s="10">
        <f>SUM(H15:H20)</f>
        <v>138.56702778793417</v>
      </c>
    </row>
    <row r="23" spans="1:8" x14ac:dyDescent="0.2">
      <c r="A23" s="149" t="s">
        <v>55</v>
      </c>
      <c r="B23" s="149"/>
      <c r="C23" s="151" t="s">
        <v>54</v>
      </c>
      <c r="D23" s="152"/>
      <c r="E23" s="152"/>
      <c r="F23" s="152"/>
      <c r="G23" s="152"/>
      <c r="H23" s="153"/>
    </row>
    <row r="24" spans="1:8" ht="43.15" customHeight="1" x14ac:dyDescent="0.2">
      <c r="A24" s="7">
        <v>1</v>
      </c>
      <c r="B24" s="61">
        <v>5050</v>
      </c>
      <c r="C24" s="7" t="s">
        <v>52</v>
      </c>
      <c r="D24" s="9" t="s">
        <v>63</v>
      </c>
      <c r="E24" s="7" t="s">
        <v>53</v>
      </c>
      <c r="F24" s="7">
        <v>1</v>
      </c>
      <c r="G24" s="8">
        <f>3.5*542.92/3</f>
        <v>633.40666666666664</v>
      </c>
      <c r="H24" s="8">
        <f t="shared" ref="H24" si="2">F24*G24</f>
        <v>633.40666666666664</v>
      </c>
    </row>
    <row r="25" spans="1:8" ht="24" x14ac:dyDescent="0.2">
      <c r="A25" s="7">
        <v>2</v>
      </c>
      <c r="B25" s="61" t="s">
        <v>38</v>
      </c>
      <c r="C25" s="7" t="s">
        <v>40</v>
      </c>
      <c r="D25" s="9" t="s">
        <v>37</v>
      </c>
      <c r="E25" s="7" t="s">
        <v>39</v>
      </c>
      <c r="F25" s="7">
        <v>0.04</v>
      </c>
      <c r="G25" s="7">
        <v>32.42</v>
      </c>
      <c r="H25" s="8">
        <f>F25*G25</f>
        <v>1.2968000000000002</v>
      </c>
    </row>
    <row r="26" spans="1:8" x14ac:dyDescent="0.2">
      <c r="A26" s="7">
        <v>3</v>
      </c>
      <c r="B26" s="61" t="s">
        <v>42</v>
      </c>
      <c r="C26" s="7" t="s">
        <v>40</v>
      </c>
      <c r="D26" s="7" t="s">
        <v>41</v>
      </c>
      <c r="E26" s="7" t="s">
        <v>43</v>
      </c>
      <c r="F26" s="7">
        <v>1</v>
      </c>
      <c r="G26" s="7">
        <v>14.47</v>
      </c>
      <c r="H26" s="8">
        <f t="shared" ref="H26:H31" si="3">F26*G26</f>
        <v>14.47</v>
      </c>
    </row>
    <row r="27" spans="1:8" x14ac:dyDescent="0.2">
      <c r="A27" s="7">
        <v>4</v>
      </c>
      <c r="B27" s="61" t="s">
        <v>27</v>
      </c>
      <c r="C27" s="7" t="s">
        <v>36</v>
      </c>
      <c r="D27" s="7" t="s">
        <v>26</v>
      </c>
      <c r="E27" s="7" t="s">
        <v>53</v>
      </c>
      <c r="F27" s="7">
        <v>8</v>
      </c>
      <c r="G27" s="8">
        <f>0.6*428.61/328.2</f>
        <v>0.78356489945155394</v>
      </c>
      <c r="H27" s="8">
        <f t="shared" si="3"/>
        <v>6.2685191956124315</v>
      </c>
    </row>
    <row r="28" spans="1:8" ht="36" x14ac:dyDescent="0.2">
      <c r="A28" s="7">
        <v>5</v>
      </c>
      <c r="B28" s="61">
        <v>11929</v>
      </c>
      <c r="C28" s="7" t="s">
        <v>52</v>
      </c>
      <c r="D28" s="9" t="s">
        <v>56</v>
      </c>
      <c r="E28" s="11" t="s">
        <v>53</v>
      </c>
      <c r="F28" s="11">
        <v>2</v>
      </c>
      <c r="G28" s="8">
        <v>13.96</v>
      </c>
      <c r="H28" s="8">
        <f t="shared" si="3"/>
        <v>27.92</v>
      </c>
    </row>
    <row r="29" spans="1:8" x14ac:dyDescent="0.2">
      <c r="A29" s="7">
        <v>6</v>
      </c>
      <c r="B29" s="61" t="s">
        <v>60</v>
      </c>
      <c r="C29" s="7" t="s">
        <v>36</v>
      </c>
      <c r="D29" s="7" t="s">
        <v>57</v>
      </c>
      <c r="E29" s="11" t="s">
        <v>9</v>
      </c>
      <c r="F29" s="11">
        <f>0.6*0.3*2</f>
        <v>0.36</v>
      </c>
      <c r="G29" s="8">
        <f>46.78*428.61/398.01</f>
        <v>50.37656290042964</v>
      </c>
      <c r="H29" s="8">
        <f t="shared" si="3"/>
        <v>18.135562644154671</v>
      </c>
    </row>
    <row r="30" spans="1:8" x14ac:dyDescent="0.2">
      <c r="A30" s="7">
        <v>7</v>
      </c>
      <c r="B30" s="61" t="s">
        <v>59</v>
      </c>
      <c r="C30" s="7" t="s">
        <v>40</v>
      </c>
      <c r="D30" s="7" t="s">
        <v>58</v>
      </c>
      <c r="E30" s="11" t="s">
        <v>43</v>
      </c>
      <c r="F30" s="11">
        <v>0.25</v>
      </c>
      <c r="G30" s="7">
        <v>23.43</v>
      </c>
      <c r="H30" s="8">
        <f t="shared" si="3"/>
        <v>5.8574999999999999</v>
      </c>
    </row>
    <row r="31" spans="1:8" ht="48" x14ac:dyDescent="0.2">
      <c r="A31" s="7">
        <v>8</v>
      </c>
      <c r="B31" s="61" t="s">
        <v>62</v>
      </c>
      <c r="C31" s="7" t="s">
        <v>40</v>
      </c>
      <c r="D31" s="9" t="s">
        <v>61</v>
      </c>
      <c r="E31" s="11" t="s">
        <v>39</v>
      </c>
      <c r="F31" s="7">
        <f>F25</f>
        <v>0.04</v>
      </c>
      <c r="G31" s="7">
        <v>578.87</v>
      </c>
      <c r="H31" s="8">
        <f t="shared" si="3"/>
        <v>23.154800000000002</v>
      </c>
    </row>
    <row r="32" spans="1:8" x14ac:dyDescent="0.2">
      <c r="A32" s="149" t="s">
        <v>44</v>
      </c>
      <c r="B32" s="149"/>
      <c r="C32" s="149"/>
      <c r="D32" s="149"/>
      <c r="E32" s="149"/>
      <c r="F32" s="149"/>
      <c r="G32" s="149"/>
      <c r="H32" s="10">
        <f>SUM(H24:H31)</f>
        <v>730.50984850643363</v>
      </c>
    </row>
    <row r="35" spans="1:8" ht="14.45" customHeight="1" x14ac:dyDescent="0.2">
      <c r="A35" s="63" t="s">
        <v>154</v>
      </c>
      <c r="B35" s="148" t="s">
        <v>149</v>
      </c>
      <c r="C35" s="148"/>
      <c r="D35" s="148"/>
      <c r="E35" s="148"/>
      <c r="F35" s="148"/>
      <c r="G35" s="148"/>
      <c r="H35" s="148"/>
    </row>
    <row r="36" spans="1:8" x14ac:dyDescent="0.2">
      <c r="A36" s="64" t="s">
        <v>162</v>
      </c>
      <c r="B36" s="100" t="s">
        <v>150</v>
      </c>
      <c r="C36" s="64" t="s">
        <v>31</v>
      </c>
      <c r="D36" s="65" t="s">
        <v>111</v>
      </c>
      <c r="E36" s="65" t="s">
        <v>2</v>
      </c>
      <c r="F36" s="66" t="s">
        <v>112</v>
      </c>
      <c r="G36" s="67" t="s">
        <v>113</v>
      </c>
      <c r="H36" s="67" t="s">
        <v>114</v>
      </c>
    </row>
    <row r="37" spans="1:8" ht="12.75" x14ac:dyDescent="0.2">
      <c r="A37" s="7">
        <v>1</v>
      </c>
      <c r="B37" s="101" t="s">
        <v>151</v>
      </c>
      <c r="C37" s="7" t="s">
        <v>40</v>
      </c>
      <c r="D37" s="68" t="s">
        <v>152</v>
      </c>
      <c r="E37" s="69" t="s">
        <v>43</v>
      </c>
      <c r="F37" s="70">
        <f>2*4*4</f>
        <v>32</v>
      </c>
      <c r="G37" s="95">
        <v>97.15</v>
      </c>
      <c r="H37" s="72">
        <f>ROUND((G37*F37),2)</f>
        <v>3108.8</v>
      </c>
    </row>
    <row r="38" spans="1:8" ht="15" x14ac:dyDescent="0.25">
      <c r="A38" s="7"/>
      <c r="B38" s="102"/>
      <c r="C38" s="7"/>
      <c r="D38" s="73"/>
      <c r="E38" s="73"/>
      <c r="F38" s="73"/>
      <c r="G38" s="73"/>
      <c r="H38" s="73"/>
    </row>
    <row r="39" spans="1:8" ht="14.45" customHeight="1" x14ac:dyDescent="0.2">
      <c r="A39" s="147" t="s">
        <v>153</v>
      </c>
      <c r="B39" s="147"/>
      <c r="C39" s="147"/>
      <c r="D39" s="147"/>
      <c r="E39" s="147"/>
      <c r="F39" s="147"/>
      <c r="G39" s="147"/>
      <c r="H39" s="74">
        <f>H37</f>
        <v>3108.8</v>
      </c>
    </row>
    <row r="41" spans="1:8" ht="14.45" customHeight="1" x14ac:dyDescent="0.2">
      <c r="A41" s="63" t="s">
        <v>157</v>
      </c>
      <c r="B41" s="148" t="s">
        <v>149</v>
      </c>
      <c r="C41" s="148"/>
      <c r="D41" s="148"/>
      <c r="E41" s="148"/>
      <c r="F41" s="148"/>
      <c r="G41" s="148"/>
      <c r="H41" s="148"/>
    </row>
    <row r="42" spans="1:8" x14ac:dyDescent="0.2">
      <c r="A42" s="64" t="s">
        <v>162</v>
      </c>
      <c r="B42" s="100" t="s">
        <v>150</v>
      </c>
      <c r="C42" s="64" t="s">
        <v>31</v>
      </c>
      <c r="D42" s="65" t="s">
        <v>111</v>
      </c>
      <c r="E42" s="65" t="s">
        <v>2</v>
      </c>
      <c r="F42" s="66" t="s">
        <v>112</v>
      </c>
      <c r="G42" s="67" t="s">
        <v>113</v>
      </c>
      <c r="H42" s="67" t="s">
        <v>114</v>
      </c>
    </row>
    <row r="43" spans="1:8" ht="12.75" x14ac:dyDescent="0.2">
      <c r="A43" s="7">
        <v>1</v>
      </c>
      <c r="B43" s="101" t="s">
        <v>151</v>
      </c>
      <c r="C43" s="7" t="s">
        <v>40</v>
      </c>
      <c r="D43" s="68" t="s">
        <v>152</v>
      </c>
      <c r="E43" s="69" t="s">
        <v>43</v>
      </c>
      <c r="F43" s="96">
        <f>8*3</f>
        <v>24</v>
      </c>
      <c r="G43" s="71">
        <v>97.15</v>
      </c>
      <c r="H43" s="72">
        <f>ROUND((G43*F43),2)</f>
        <v>2331.6</v>
      </c>
    </row>
    <row r="44" spans="1:8" ht="12.75" x14ac:dyDescent="0.2">
      <c r="A44" s="7">
        <v>2</v>
      </c>
      <c r="B44" s="61" t="s">
        <v>161</v>
      </c>
      <c r="C44" s="97" t="s">
        <v>159</v>
      </c>
      <c r="D44" s="94" t="s">
        <v>160</v>
      </c>
      <c r="E44" s="61" t="s">
        <v>43</v>
      </c>
      <c r="F44" s="61">
        <f>7*8</f>
        <v>56</v>
      </c>
      <c r="G44" s="71">
        <v>25.51</v>
      </c>
      <c r="H44" s="72">
        <f>ROUND((G44*F44),2)</f>
        <v>1428.56</v>
      </c>
    </row>
    <row r="45" spans="1:8" ht="14.45" customHeight="1" x14ac:dyDescent="0.2">
      <c r="A45" s="147" t="s">
        <v>153</v>
      </c>
      <c r="B45" s="147"/>
      <c r="C45" s="147"/>
      <c r="D45" s="147"/>
      <c r="E45" s="147"/>
      <c r="F45" s="147"/>
      <c r="G45" s="147"/>
      <c r="H45" s="74">
        <f>H43+H44</f>
        <v>3760.16</v>
      </c>
    </row>
    <row r="48" spans="1:8" x14ac:dyDescent="0.2">
      <c r="G48" s="98"/>
    </row>
  </sheetData>
  <mergeCells count="14">
    <mergeCell ref="A39:G39"/>
    <mergeCell ref="B41:H41"/>
    <mergeCell ref="A45:G45"/>
    <mergeCell ref="D3:H3"/>
    <mergeCell ref="A1:H1"/>
    <mergeCell ref="A3:B3"/>
    <mergeCell ref="A11:G11"/>
    <mergeCell ref="A13:B13"/>
    <mergeCell ref="A21:G21"/>
    <mergeCell ref="C13:H13"/>
    <mergeCell ref="C23:H23"/>
    <mergeCell ref="A23:B23"/>
    <mergeCell ref="A32:G32"/>
    <mergeCell ref="B35:H35"/>
  </mergeCells>
  <conditionalFormatting sqref="F36">
    <cfRule type="cellIs" dxfId="3" priority="4" stopIfTrue="1" operator="equal">
      <formula>0</formula>
    </cfRule>
  </conditionalFormatting>
  <conditionalFormatting sqref="G36:H36">
    <cfRule type="cellIs" dxfId="2" priority="3" stopIfTrue="1" operator="equal">
      <formula>0</formula>
    </cfRule>
  </conditionalFormatting>
  <conditionalFormatting sqref="F42">
    <cfRule type="cellIs" dxfId="1" priority="2" stopIfTrue="1" operator="equal">
      <formula>0</formula>
    </cfRule>
  </conditionalFormatting>
  <conditionalFormatting sqref="G42:H42">
    <cfRule type="cellIs" dxfId="0" priority="1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OrçamentoSinalizaçãoQueluzito</vt:lpstr>
      <vt:lpstr>Cronograma </vt:lpstr>
      <vt:lpstr>BDI</vt:lpstr>
      <vt:lpstr>CPU </vt:lpstr>
      <vt:lpstr>OrçamentoSinalizaçãoQueluzito!Titulos_de_impressao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Jose Reinaldo</cp:lastModifiedBy>
  <cp:lastPrinted>2022-11-07T17:07:51Z</cp:lastPrinted>
  <dcterms:created xsi:type="dcterms:W3CDTF">2016-05-09T18:42:25Z</dcterms:created>
  <dcterms:modified xsi:type="dcterms:W3CDTF">2022-11-07T17:09:16Z</dcterms:modified>
</cp:coreProperties>
</file>